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670" windowWidth="20730" windowHeight="72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Ведомственная!$A$1:$J$593</definedName>
    <definedName name="_xlnm.Print_Area" localSheetId="0">'По отраслям'!$A$1:$J$66</definedName>
    <definedName name="_xlnm.Print_Area" localSheetId="1">'Раздел, подраздел, целевая, КВР'!$A$1:$N$399</definedName>
  </definedNames>
  <calcPr calcId="145621" iterate="1"/>
</workbook>
</file>

<file path=xl/calcChain.xml><?xml version="1.0" encoding="utf-8"?>
<calcChain xmlns="http://schemas.openxmlformats.org/spreadsheetml/2006/main">
  <c r="J494" i="1" l="1"/>
  <c r="I494" i="1"/>
  <c r="J491" i="1"/>
  <c r="I491" i="1"/>
  <c r="J473" i="1"/>
  <c r="I473" i="1"/>
  <c r="J464" i="1"/>
  <c r="I464" i="1"/>
  <c r="J261" i="1"/>
  <c r="I261" i="1"/>
  <c r="J258" i="1"/>
  <c r="I258" i="1"/>
  <c r="I325" i="1" l="1"/>
  <c r="J387" i="1" l="1"/>
  <c r="I387" i="1"/>
  <c r="H387" i="1"/>
  <c r="E230" i="3"/>
  <c r="N230" i="3"/>
  <c r="N231" i="3"/>
  <c r="E231" i="3"/>
  <c r="N229" i="3" l="1"/>
  <c r="E229" i="3"/>
  <c r="I318" i="1"/>
  <c r="N173" i="3" l="1"/>
  <c r="N172" i="3" s="1"/>
  <c r="H242" i="1" l="1"/>
  <c r="J243" i="1" l="1"/>
  <c r="I243" i="1"/>
  <c r="I242" i="1" s="1"/>
  <c r="I420" i="1" l="1"/>
  <c r="J420" i="1"/>
  <c r="H420" i="1"/>
  <c r="F263" i="3"/>
  <c r="F254" i="3" s="1"/>
  <c r="G263" i="3"/>
  <c r="H263" i="3"/>
  <c r="H254" i="3" s="1"/>
  <c r="I263" i="3"/>
  <c r="J263" i="3"/>
  <c r="J254" i="3" s="1"/>
  <c r="K263" i="3"/>
  <c r="L263" i="3"/>
  <c r="L254" i="3" s="1"/>
  <c r="M263" i="3"/>
  <c r="N263" i="3"/>
  <c r="N264" i="3"/>
  <c r="E264" i="3"/>
  <c r="E263" i="3" s="1"/>
  <c r="G254" i="3"/>
  <c r="I254" i="3"/>
  <c r="K254" i="3"/>
  <c r="M254" i="3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8" i="3"/>
  <c r="N287" i="3" s="1"/>
  <c r="F287" i="3"/>
  <c r="G287" i="3"/>
  <c r="H287" i="3"/>
  <c r="I287" i="3"/>
  <c r="J287" i="3"/>
  <c r="K287" i="3"/>
  <c r="L287" i="3"/>
  <c r="M287" i="3"/>
  <c r="F278" i="3"/>
  <c r="G278" i="3"/>
  <c r="H278" i="3"/>
  <c r="I278" i="3"/>
  <c r="J278" i="3"/>
  <c r="K278" i="3"/>
  <c r="L278" i="3"/>
  <c r="M278" i="3"/>
  <c r="I487" i="1"/>
  <c r="I486" i="1" s="1"/>
  <c r="H486" i="1"/>
  <c r="J486" i="1"/>
  <c r="I483" i="1"/>
  <c r="J483" i="1"/>
  <c r="I320" i="1"/>
  <c r="H586" i="1"/>
  <c r="H583" i="1"/>
  <c r="H578" i="1"/>
  <c r="H577" i="1" s="1"/>
  <c r="H576" i="1" s="1"/>
  <c r="H573" i="1"/>
  <c r="H571" i="1"/>
  <c r="H569" i="1"/>
  <c r="H567" i="1"/>
  <c r="H565" i="1"/>
  <c r="H563" i="1"/>
  <c r="H557" i="1"/>
  <c r="H555" i="1"/>
  <c r="H547" i="1"/>
  <c r="H546" i="1" s="1"/>
  <c r="H545" i="1" s="1"/>
  <c r="H544" i="1" s="1"/>
  <c r="H540" i="1"/>
  <c r="H539" i="1" s="1"/>
  <c r="H537" i="1"/>
  <c r="H536" i="1" s="1"/>
  <c r="H535" i="1" s="1"/>
  <c r="H534" i="1" s="1"/>
  <c r="H529" i="1"/>
  <c r="H528" i="1" s="1"/>
  <c r="H527" i="1" s="1"/>
  <c r="H526" i="1" s="1"/>
  <c r="H523" i="1"/>
  <c r="H522" i="1" s="1"/>
  <c r="H521" i="1" s="1"/>
  <c r="H520" i="1" s="1"/>
  <c r="H518" i="1"/>
  <c r="H517" i="1" s="1"/>
  <c r="H516" i="1" s="1"/>
  <c r="H511" i="1"/>
  <c r="H510" i="1" s="1"/>
  <c r="H509" i="1" s="1"/>
  <c r="H508" i="1" s="1"/>
  <c r="H507" i="1" s="1"/>
  <c r="H503" i="1"/>
  <c r="H502" i="1" s="1"/>
  <c r="H498" i="1"/>
  <c r="H497" i="1" s="1"/>
  <c r="H493" i="1"/>
  <c r="H492" i="1" s="1"/>
  <c r="H489" i="1"/>
  <c r="H488" i="1" s="1"/>
  <c r="H484" i="1"/>
  <c r="H482" i="1"/>
  <c r="H478" i="1"/>
  <c r="H472" i="1"/>
  <c r="H471" i="1" s="1"/>
  <c r="H469" i="1"/>
  <c r="H468" i="1" s="1"/>
  <c r="H467" i="1" s="1"/>
  <c r="H465" i="1"/>
  <c r="H463" i="1"/>
  <c r="H456" i="1"/>
  <c r="H455" i="1" s="1"/>
  <c r="H454" i="1" s="1"/>
  <c r="H453" i="1" s="1"/>
  <c r="H451" i="1"/>
  <c r="H448" i="1" s="1"/>
  <c r="H447" i="1" s="1"/>
  <c r="H443" i="1"/>
  <c r="H439" i="1"/>
  <c r="H436" i="1"/>
  <c r="H434" i="1"/>
  <c r="H433" i="1" s="1"/>
  <c r="H431" i="1"/>
  <c r="H429" i="1"/>
  <c r="H425" i="1"/>
  <c r="H424" i="1" s="1"/>
  <c r="H423" i="1" s="1"/>
  <c r="H418" i="1"/>
  <c r="H417" i="1" s="1"/>
  <c r="H416" i="1" s="1"/>
  <c r="H415" i="1" s="1"/>
  <c r="H413" i="1"/>
  <c r="H412" i="1" s="1"/>
  <c r="H411" i="1" s="1"/>
  <c r="H410" i="1" s="1"/>
  <c r="H408" i="1"/>
  <c r="H407" i="1" s="1"/>
  <c r="H406" i="1" s="1"/>
  <c r="H404" i="1"/>
  <c r="H401" i="1"/>
  <c r="H398" i="1"/>
  <c r="H393" i="1"/>
  <c r="H392" i="1" s="1"/>
  <c r="H390" i="1"/>
  <c r="H385" i="1"/>
  <c r="H382" i="1"/>
  <c r="H379" i="1"/>
  <c r="H377" i="1"/>
  <c r="H374" i="1"/>
  <c r="H371" i="1"/>
  <c r="H370" i="1" s="1"/>
  <c r="H369" i="1" s="1"/>
  <c r="H368" i="1" s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6" i="1"/>
  <c r="H174" i="1" s="1"/>
  <c r="H165" i="1"/>
  <c r="H164" i="1" s="1"/>
  <c r="H170" i="1"/>
  <c r="H169" i="1" s="1"/>
  <c r="H168" i="1" s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175" i="1" l="1"/>
  <c r="N184" i="3"/>
  <c r="H477" i="1"/>
  <c r="H496" i="1"/>
  <c r="H495" i="1" s="1"/>
  <c r="H266" i="1"/>
  <c r="H274" i="1"/>
  <c r="H462" i="1"/>
  <c r="E288" i="3"/>
  <c r="E287" i="3" s="1"/>
  <c r="E184" i="3"/>
  <c r="H156" i="1"/>
  <c r="H152" i="1" s="1"/>
  <c r="H151" i="1" s="1"/>
  <c r="H226" i="1"/>
  <c r="H72" i="1"/>
  <c r="H582" i="1"/>
  <c r="H581" i="1" s="1"/>
  <c r="H575" i="1"/>
  <c r="H562" i="1"/>
  <c r="H561" i="1" s="1"/>
  <c r="H554" i="1"/>
  <c r="H553" i="1" s="1"/>
  <c r="H552" i="1" s="1"/>
  <c r="H551" i="1" s="1"/>
  <c r="H533" i="1"/>
  <c r="H532" i="1" s="1"/>
  <c r="H515" i="1"/>
  <c r="H514" i="1" s="1"/>
  <c r="H476" i="1"/>
  <c r="H475" i="1" s="1"/>
  <c r="H461" i="1"/>
  <c r="H460" i="1" s="1"/>
  <c r="H459" i="1" s="1"/>
  <c r="H450" i="1"/>
  <c r="H449" i="1" s="1"/>
  <c r="H438" i="1"/>
  <c r="H428" i="1"/>
  <c r="H397" i="1"/>
  <c r="H396" i="1" s="1"/>
  <c r="H395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E173" i="3"/>
  <c r="J317" i="1"/>
  <c r="I317" i="1"/>
  <c r="H218" i="1" l="1"/>
  <c r="H474" i="1"/>
  <c r="H173" i="1"/>
  <c r="H150" i="1" s="1"/>
  <c r="H75" i="1"/>
  <c r="H37" i="1" s="1"/>
  <c r="H560" i="1"/>
  <c r="H559" i="1" s="1"/>
  <c r="H550" i="1" s="1"/>
  <c r="H458" i="1"/>
  <c r="H427" i="1"/>
  <c r="H422" i="1" s="1"/>
  <c r="H354" i="1" s="1"/>
  <c r="H353" i="1" s="1"/>
  <c r="H120" i="1"/>
  <c r="J425" i="1"/>
  <c r="I425" i="1"/>
  <c r="H36" i="1" l="1"/>
  <c r="H23" i="1" s="1"/>
  <c r="E296" i="3"/>
  <c r="E295" i="3" s="1"/>
  <c r="N298" i="3"/>
  <c r="N297" i="3" s="1"/>
  <c r="N296" i="3" s="1"/>
  <c r="N295" i="3" s="1"/>
  <c r="I469" i="1"/>
  <c r="I468" i="1" s="1"/>
  <c r="I467" i="1" s="1"/>
  <c r="J469" i="1"/>
  <c r="J468" i="1" s="1"/>
  <c r="J467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E236" i="3" l="1"/>
  <c r="E235" i="3" s="1"/>
  <c r="E234" i="3" s="1"/>
  <c r="N236" i="3"/>
  <c r="N235" i="3" s="1"/>
  <c r="N234" i="3" s="1"/>
  <c r="I393" i="1"/>
  <c r="I392" i="1" s="1"/>
  <c r="J393" i="1"/>
  <c r="J392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9" i="3" l="1"/>
  <c r="N330" i="3"/>
  <c r="N329" i="3" s="1"/>
  <c r="J573" i="1"/>
  <c r="I573" i="1"/>
  <c r="J547" i="1"/>
  <c r="I547" i="1"/>
  <c r="J529" i="1"/>
  <c r="I529" i="1"/>
  <c r="J523" i="1"/>
  <c r="I523" i="1"/>
  <c r="I436" i="1" l="1"/>
  <c r="E199" i="3" l="1"/>
  <c r="N39" i="3"/>
  <c r="E39" i="3"/>
  <c r="N336" i="3"/>
  <c r="E336" i="3"/>
  <c r="N313" i="3"/>
  <c r="N312" i="3" s="1"/>
  <c r="N311" i="3" s="1"/>
  <c r="N310" i="3" s="1"/>
  <c r="E313" i="3"/>
  <c r="E312" i="3" s="1"/>
  <c r="E311" i="3" s="1"/>
  <c r="E310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41" i="3" l="1"/>
  <c r="N240" i="3" s="1"/>
  <c r="J436" i="1"/>
  <c r="N221" i="3"/>
  <c r="E221" i="3"/>
  <c r="I431" i="1"/>
  <c r="J431" i="1"/>
  <c r="N233" i="3"/>
  <c r="N232" i="3" s="1"/>
  <c r="E233" i="3"/>
  <c r="E232" i="3" s="1"/>
  <c r="I390" i="1"/>
  <c r="J390" i="1"/>
  <c r="N61" i="3" l="1"/>
  <c r="E61" i="3"/>
  <c r="N62" i="3"/>
  <c r="E62" i="3"/>
  <c r="N63" i="3"/>
  <c r="E63" i="3"/>
  <c r="J482" i="1" l="1"/>
  <c r="I482" i="1"/>
  <c r="J484" i="1"/>
  <c r="I484" i="1"/>
  <c r="E286" i="3"/>
  <c r="E285" i="3" s="1"/>
  <c r="E284" i="3"/>
  <c r="E283" i="3" s="1"/>
  <c r="N284" i="3"/>
  <c r="N283" i="3" s="1"/>
  <c r="N286" i="3"/>
  <c r="N285" i="3" s="1"/>
  <c r="I478" i="1"/>
  <c r="I477" i="1" l="1"/>
  <c r="N397" i="3"/>
  <c r="E397" i="3"/>
  <c r="F354" i="3" l="1"/>
  <c r="G354" i="3"/>
  <c r="H354" i="3"/>
  <c r="I354" i="3"/>
  <c r="J354" i="3"/>
  <c r="K354" i="3"/>
  <c r="L354" i="3"/>
  <c r="M354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N169" i="3" l="1"/>
  <c r="M169" i="3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8" i="3"/>
  <c r="N167" i="3" s="1"/>
  <c r="J315" i="1"/>
  <c r="I319" i="1"/>
  <c r="J319" i="1"/>
  <c r="I315" i="1"/>
  <c r="I314" i="1" s="1"/>
  <c r="J314" i="1" l="1"/>
  <c r="I313" i="1"/>
  <c r="I312" i="1" s="1"/>
  <c r="I311" i="1" s="1"/>
  <c r="H39" i="4" s="1"/>
  <c r="J313" i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J242" i="1"/>
  <c r="J240" i="1"/>
  <c r="I240" i="1"/>
  <c r="I239" i="1" l="1"/>
  <c r="J239" i="1"/>
  <c r="J30" i="1"/>
  <c r="I30" i="1"/>
  <c r="N217" i="3"/>
  <c r="E217" i="3"/>
  <c r="I404" i="1"/>
  <c r="I374" i="1"/>
  <c r="I401" i="1"/>
  <c r="J404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4" i="1"/>
  <c r="J433" i="1" s="1"/>
  <c r="I434" i="1"/>
  <c r="J418" i="1"/>
  <c r="J417" i="1" s="1"/>
  <c r="I418" i="1"/>
  <c r="I417" i="1" s="1"/>
  <c r="J358" i="1"/>
  <c r="I358" i="1"/>
  <c r="N337" i="3"/>
  <c r="N335" i="3" s="1"/>
  <c r="E337" i="3"/>
  <c r="E335" i="3" s="1"/>
  <c r="I154" i="1" l="1"/>
  <c r="I153" i="1" s="1"/>
  <c r="I586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9" i="3"/>
  <c r="N258" i="3" s="1"/>
  <c r="E259" i="3"/>
  <c r="E258" i="3" s="1"/>
  <c r="N226" i="3"/>
  <c r="E226" i="3"/>
  <c r="I382" i="1"/>
  <c r="J382" i="1"/>
  <c r="J583" i="1"/>
  <c r="I583" i="1"/>
  <c r="J557" i="1" l="1"/>
  <c r="N252" i="3" l="1"/>
  <c r="N251" i="3" s="1"/>
  <c r="E252" i="3"/>
  <c r="E251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7" i="3"/>
  <c r="N317" i="3"/>
  <c r="J563" i="1"/>
  <c r="I563" i="1"/>
  <c r="N395" i="3" l="1"/>
  <c r="N394" i="3" s="1"/>
  <c r="N393" i="3" s="1"/>
  <c r="N392" i="3" s="1"/>
  <c r="E395" i="3"/>
  <c r="E394" i="3" s="1"/>
  <c r="E393" i="3" s="1"/>
  <c r="E392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6" i="3"/>
  <c r="I589" i="1" l="1"/>
  <c r="I557" i="1" l="1"/>
  <c r="I268" i="1" l="1"/>
  <c r="I194" i="1" l="1"/>
  <c r="I192" i="1" l="1"/>
  <c r="I193" i="1"/>
  <c r="J65" i="4" l="1"/>
  <c r="J64" i="4" s="1"/>
  <c r="N396" i="3"/>
  <c r="J589" i="1"/>
  <c r="J385" i="1" l="1"/>
  <c r="I385" i="1"/>
  <c r="E103" i="3" l="1"/>
  <c r="N104" i="3"/>
  <c r="E104" i="3"/>
  <c r="N105" i="3"/>
  <c r="E105" i="3"/>
  <c r="J133" i="1"/>
  <c r="I133" i="1"/>
  <c r="E102" i="3" l="1"/>
  <c r="N256" i="3" l="1"/>
  <c r="E256" i="3"/>
  <c r="J413" i="1"/>
  <c r="I413" i="1"/>
  <c r="N208" i="3"/>
  <c r="E208" i="3"/>
  <c r="J371" i="1"/>
  <c r="I371" i="1"/>
  <c r="N353" i="3" l="1"/>
  <c r="J260" i="1"/>
  <c r="J259" i="1" s="1"/>
  <c r="I260" i="1"/>
  <c r="I259" i="1" s="1"/>
  <c r="J518" i="1"/>
  <c r="J517" i="1" s="1"/>
  <c r="I518" i="1"/>
  <c r="I517" i="1" s="1"/>
  <c r="J537" i="1"/>
  <c r="I537" i="1"/>
  <c r="E353" i="3" l="1"/>
  <c r="J511" i="1"/>
  <c r="J510" i="1" s="1"/>
  <c r="J509" i="1" s="1"/>
  <c r="J508" i="1" s="1"/>
  <c r="J507" i="1" s="1"/>
  <c r="I511" i="1"/>
  <c r="I510" i="1" s="1"/>
  <c r="I509" i="1" s="1"/>
  <c r="I508" i="1" s="1"/>
  <c r="I507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9" i="3"/>
  <c r="N238" i="3" s="1"/>
  <c r="N237" i="3" s="1"/>
  <c r="N244" i="3"/>
  <c r="N245" i="3"/>
  <c r="N246" i="3"/>
  <c r="N248" i="3"/>
  <c r="N249" i="3"/>
  <c r="N250" i="3"/>
  <c r="N215" i="3"/>
  <c r="N214" i="3" s="1"/>
  <c r="N209" i="3"/>
  <c r="N206" i="3"/>
  <c r="N205" i="3"/>
  <c r="N309" i="3"/>
  <c r="N308" i="3"/>
  <c r="N307" i="3"/>
  <c r="N304" i="3"/>
  <c r="N303" i="3"/>
  <c r="N302" i="3"/>
  <c r="N301" i="3"/>
  <c r="N294" i="3"/>
  <c r="N293" i="3" s="1"/>
  <c r="N292" i="3"/>
  <c r="N291" i="3"/>
  <c r="N282" i="3"/>
  <c r="N281" i="3"/>
  <c r="N280" i="3"/>
  <c r="N316" i="3"/>
  <c r="N319" i="3"/>
  <c r="N318" i="3" s="1"/>
  <c r="N321" i="3"/>
  <c r="N320" i="3" s="1"/>
  <c r="N323" i="3"/>
  <c r="N322" i="3" s="1"/>
  <c r="N325" i="3"/>
  <c r="N324" i="3" s="1"/>
  <c r="N327" i="3"/>
  <c r="N328" i="3"/>
  <c r="N332" i="3"/>
  <c r="N333" i="3"/>
  <c r="N340" i="3"/>
  <c r="N344" i="3"/>
  <c r="N343" i="3" s="1"/>
  <c r="N348" i="3"/>
  <c r="N349" i="3"/>
  <c r="N351" i="3"/>
  <c r="N352" i="3"/>
  <c r="N356" i="3"/>
  <c r="N355" i="3" s="1"/>
  <c r="N354" i="3" s="1"/>
  <c r="N350" i="3" l="1"/>
  <c r="N347" i="3"/>
  <c r="N220" i="3"/>
  <c r="N326" i="3"/>
  <c r="N247" i="3"/>
  <c r="N341" i="3"/>
  <c r="N342" i="3"/>
  <c r="N339" i="3"/>
  <c r="N338" i="3" s="1"/>
  <c r="N207" i="3"/>
  <c r="N204" i="3"/>
  <c r="N203" i="3" s="1"/>
  <c r="N334" i="3"/>
  <c r="N331" i="3"/>
  <c r="N279" i="3"/>
  <c r="N278" i="3" s="1"/>
  <c r="N243" i="3"/>
  <c r="N306" i="3"/>
  <c r="N305" i="3" s="1"/>
  <c r="N300" i="3"/>
  <c r="N299" i="3" s="1"/>
  <c r="N290" i="3"/>
  <c r="N289" i="3" s="1"/>
  <c r="N360" i="3"/>
  <c r="N359" i="3" s="1"/>
  <c r="N364" i="3"/>
  <c r="N363" i="3" s="1"/>
  <c r="N368" i="3"/>
  <c r="N367" i="3" s="1"/>
  <c r="N366" i="3" s="1"/>
  <c r="N371" i="3"/>
  <c r="N372" i="3"/>
  <c r="N376" i="3"/>
  <c r="N375" i="3" s="1"/>
  <c r="N374" i="3" s="1"/>
  <c r="N373" i="3" s="1"/>
  <c r="N381" i="3"/>
  <c r="N380" i="3"/>
  <c r="N387" i="3"/>
  <c r="N386" i="3"/>
  <c r="N385" i="3"/>
  <c r="N391" i="3"/>
  <c r="N390" i="3" s="1"/>
  <c r="N276" i="3"/>
  <c r="N275" i="3"/>
  <c r="N274" i="3"/>
  <c r="N272" i="3"/>
  <c r="N271" i="3"/>
  <c r="N268" i="3"/>
  <c r="N267" i="3" s="1"/>
  <c r="N262" i="3"/>
  <c r="N261" i="3"/>
  <c r="N257" i="3"/>
  <c r="N255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70" i="3" l="1"/>
  <c r="N369" i="3" s="1"/>
  <c r="N365" i="3" s="1"/>
  <c r="N277" i="3"/>
  <c r="N270" i="3"/>
  <c r="N315" i="3"/>
  <c r="N314" i="3" s="1"/>
  <c r="N131" i="3"/>
  <c r="N130" i="3" s="1"/>
  <c r="N156" i="3"/>
  <c r="N155" i="3" s="1"/>
  <c r="N151" i="3" s="1"/>
  <c r="N242" i="3"/>
  <c r="N346" i="3"/>
  <c r="N345" i="3" s="1"/>
  <c r="N60" i="3"/>
  <c r="N75" i="3"/>
  <c r="N74" i="3" s="1"/>
  <c r="N76" i="3"/>
  <c r="N388" i="3"/>
  <c r="N389" i="3"/>
  <c r="N361" i="3"/>
  <c r="N362" i="3"/>
  <c r="N357" i="3"/>
  <c r="N358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9" i="3"/>
  <c r="N378" i="3" s="1"/>
  <c r="N377" i="3" s="1"/>
  <c r="N82" i="3"/>
  <c r="N273" i="3"/>
  <c r="N51" i="3"/>
  <c r="N260" i="3"/>
  <c r="N254" i="3" s="1"/>
  <c r="N384" i="3"/>
  <c r="N383" i="3" s="1"/>
  <c r="N382" i="3" s="1"/>
  <c r="N266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0" i="1" s="1"/>
  <c r="J379" i="1"/>
  <c r="J398" i="1"/>
  <c r="J401" i="1"/>
  <c r="J408" i="1"/>
  <c r="J407" i="1" s="1"/>
  <c r="J406" i="1" s="1"/>
  <c r="J412" i="1"/>
  <c r="J411" i="1" s="1"/>
  <c r="J410" i="1" s="1"/>
  <c r="J47" i="4" s="1"/>
  <c r="J424" i="1"/>
  <c r="J423" i="1" s="1"/>
  <c r="J429" i="1"/>
  <c r="J428" i="1" s="1"/>
  <c r="J439" i="1"/>
  <c r="J443" i="1"/>
  <c r="J451" i="1"/>
  <c r="J450" i="1" s="1"/>
  <c r="J449" i="1" s="1"/>
  <c r="J456" i="1"/>
  <c r="J455" i="1" s="1"/>
  <c r="J454" i="1" s="1"/>
  <c r="J453" i="1" s="1"/>
  <c r="J503" i="1"/>
  <c r="J502" i="1" s="1"/>
  <c r="J498" i="1"/>
  <c r="J497" i="1" s="1"/>
  <c r="J493" i="1"/>
  <c r="J492" i="1" s="1"/>
  <c r="J489" i="1"/>
  <c r="J488" i="1" s="1"/>
  <c r="J478" i="1"/>
  <c r="J477" i="1" s="1"/>
  <c r="J472" i="1"/>
  <c r="J471" i="1" s="1"/>
  <c r="J465" i="1"/>
  <c r="J463" i="1"/>
  <c r="J516" i="1"/>
  <c r="J522" i="1"/>
  <c r="J521" i="1" s="1"/>
  <c r="J520" i="1" s="1"/>
  <c r="J62" i="4" s="1"/>
  <c r="J528" i="1"/>
  <c r="J527" i="1" s="1"/>
  <c r="J540" i="1"/>
  <c r="J539" i="1" s="1"/>
  <c r="J546" i="1"/>
  <c r="J545" i="1" s="1"/>
  <c r="J544" i="1" s="1"/>
  <c r="J586" i="1"/>
  <c r="J578" i="1"/>
  <c r="J577" i="1" s="1"/>
  <c r="J576" i="1" s="1"/>
  <c r="J571" i="1"/>
  <c r="J569" i="1"/>
  <c r="J567" i="1"/>
  <c r="J565" i="1"/>
  <c r="J555" i="1"/>
  <c r="J554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62" i="1"/>
  <c r="J397" i="1"/>
  <c r="J396" i="1" s="1"/>
  <c r="J395" i="1" s="1"/>
  <c r="N57" i="3"/>
  <c r="J357" i="1"/>
  <c r="J356" i="1" s="1"/>
  <c r="J355" i="1" s="1"/>
  <c r="J44" i="4" s="1"/>
  <c r="N269" i="3"/>
  <c r="N265" i="3" s="1"/>
  <c r="N186" i="3"/>
  <c r="N185" i="3" s="1"/>
  <c r="J526" i="1"/>
  <c r="J63" i="4" s="1"/>
  <c r="J56" i="4"/>
  <c r="J476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6" i="1"/>
  <c r="J535" i="1" s="1"/>
  <c r="J534" i="1" s="1"/>
  <c r="J533" i="1" s="1"/>
  <c r="J532" i="1" s="1"/>
  <c r="N202" i="3"/>
  <c r="J77" i="1"/>
  <c r="J83" i="1"/>
  <c r="N253" i="3"/>
  <c r="N42" i="3"/>
  <c r="J293" i="1"/>
  <c r="J292" i="1" s="1"/>
  <c r="J291" i="1" s="1"/>
  <c r="J438" i="1"/>
  <c r="J416" i="1"/>
  <c r="J415" i="1" s="1"/>
  <c r="J28" i="1"/>
  <c r="J27" i="1" s="1"/>
  <c r="J26" i="1" s="1"/>
  <c r="J25" i="1" s="1"/>
  <c r="J462" i="1"/>
  <c r="J278" i="1"/>
  <c r="J277" i="1" s="1"/>
  <c r="N118" i="3"/>
  <c r="N48" i="3"/>
  <c r="N45" i="3"/>
  <c r="N37" i="3"/>
  <c r="J327" i="1"/>
  <c r="J326" i="1" s="1"/>
  <c r="J310" i="1" s="1"/>
  <c r="J448" i="1"/>
  <c r="J447" i="1" s="1"/>
  <c r="J496" i="1"/>
  <c r="J495" i="1" s="1"/>
  <c r="J52" i="4" s="1"/>
  <c r="J582" i="1"/>
  <c r="J553" i="1"/>
  <c r="J552" i="1" s="1"/>
  <c r="J255" i="1"/>
  <c r="J254" i="1" s="1"/>
  <c r="J213" i="1"/>
  <c r="J207" i="1" s="1"/>
  <c r="J152" i="1"/>
  <c r="J151" i="1" s="1"/>
  <c r="J123" i="1"/>
  <c r="J122" i="1" s="1"/>
  <c r="J102" i="1"/>
  <c r="E271" i="3"/>
  <c r="E272" i="3"/>
  <c r="I546" i="1"/>
  <c r="I545" i="1" s="1"/>
  <c r="I544" i="1" s="1"/>
  <c r="J263" i="1" l="1"/>
  <c r="J461" i="1"/>
  <c r="J460" i="1" s="1"/>
  <c r="N41" i="3"/>
  <c r="N22" i="3"/>
  <c r="N36" i="3"/>
  <c r="N35" i="3" s="1"/>
  <c r="E270" i="3"/>
  <c r="J224" i="1"/>
  <c r="J57" i="4" s="1"/>
  <c r="J560" i="1"/>
  <c r="J561" i="1"/>
  <c r="J262" i="1"/>
  <c r="J515" i="1"/>
  <c r="J514" i="1" s="1"/>
  <c r="J58" i="4"/>
  <c r="J218" i="1"/>
  <c r="J137" i="1"/>
  <c r="J33" i="4" s="1"/>
  <c r="J173" i="1"/>
  <c r="J37" i="4" s="1"/>
  <c r="J121" i="1"/>
  <c r="J32" i="4" s="1"/>
  <c r="J427" i="1"/>
  <c r="J422" i="1" s="1"/>
  <c r="J49" i="4" s="1"/>
  <c r="J76" i="1"/>
  <c r="J75" i="1" s="1"/>
  <c r="J581" i="1"/>
  <c r="J575" i="1"/>
  <c r="J59" i="4" s="1"/>
  <c r="J28" i="4"/>
  <c r="J25" i="4"/>
  <c r="J551" i="1"/>
  <c r="J48" i="4"/>
  <c r="J309" i="1"/>
  <c r="J40" i="4"/>
  <c r="J38" i="4" s="1"/>
  <c r="J35" i="4"/>
  <c r="J253" i="1"/>
  <c r="J61" i="4"/>
  <c r="J60" i="4" s="1"/>
  <c r="N20" i="3"/>
  <c r="J26" i="4"/>
  <c r="J459" i="1" l="1"/>
  <c r="J46" i="4"/>
  <c r="J43" i="4" s="1"/>
  <c r="J559" i="1"/>
  <c r="J550" i="1" s="1"/>
  <c r="J37" i="1"/>
  <c r="J31" i="4"/>
  <c r="J150" i="1"/>
  <c r="J34" i="4"/>
  <c r="J120" i="1"/>
  <c r="J354" i="1"/>
  <c r="J353" i="1" s="1"/>
  <c r="J475" i="1"/>
  <c r="J51" i="4" s="1"/>
  <c r="J50" i="4" s="1"/>
  <c r="J55" i="4"/>
  <c r="J36" i="1" l="1"/>
  <c r="J30" i="4"/>
  <c r="J23" i="4" s="1"/>
  <c r="J21" i="4" s="1"/>
  <c r="J474" i="1"/>
  <c r="E282" i="3"/>
  <c r="J458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9" i="1"/>
  <c r="I428" i="1" s="1"/>
  <c r="E38" i="3" l="1"/>
  <c r="I300" i="1"/>
  <c r="E280" i="3" l="1"/>
  <c r="E209" i="3" l="1"/>
  <c r="E207" i="3" l="1"/>
  <c r="I257" i="1" l="1"/>
  <c r="I256" i="1" s="1"/>
  <c r="E356" i="3"/>
  <c r="E355" i="3" s="1"/>
  <c r="E354" i="3" s="1"/>
  <c r="I255" i="1" l="1"/>
  <c r="I254" i="1" s="1"/>
  <c r="I253" i="1" s="1"/>
  <c r="I516" i="1" l="1"/>
  <c r="E205" i="3" l="1"/>
  <c r="E206" i="3"/>
  <c r="I408" i="1"/>
  <c r="I407" i="1" s="1"/>
  <c r="I406" i="1" s="1"/>
  <c r="I398" i="1"/>
  <c r="I397" i="1" s="1"/>
  <c r="I396" i="1" l="1"/>
  <c r="I395" i="1" s="1"/>
  <c r="I472" i="1"/>
  <c r="I471" i="1" s="1"/>
  <c r="I463" i="1"/>
  <c r="E294" i="3"/>
  <c r="I465" i="1"/>
  <c r="E292" i="3" l="1"/>
  <c r="E303" i="3"/>
  <c r="I462" i="1"/>
  <c r="I461" i="1" s="1"/>
  <c r="I460" i="1" l="1"/>
  <c r="I459" i="1" l="1"/>
  <c r="H46" i="4"/>
  <c r="E340" i="3" l="1"/>
  <c r="E339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4" i="3"/>
  <c r="E363" i="3" s="1"/>
  <c r="E362" i="3" s="1"/>
  <c r="I196" i="1"/>
  <c r="E361" i="3" l="1"/>
  <c r="I350" i="1" l="1"/>
  <c r="I349" i="1" s="1"/>
  <c r="I348" i="1" s="1"/>
  <c r="I347" i="1" s="1"/>
  <c r="I346" i="1" s="1"/>
  <c r="E281" i="3" l="1"/>
  <c r="E351" i="3" l="1"/>
  <c r="E228" i="3" l="1"/>
  <c r="E227" i="3" s="1"/>
  <c r="I416" i="1" l="1"/>
  <c r="E64" i="3" l="1"/>
  <c r="H61" i="4" l="1"/>
  <c r="E276" i="3" l="1"/>
  <c r="E275" i="3"/>
  <c r="E274" i="3"/>
  <c r="E194" i="3"/>
  <c r="E195" i="3"/>
  <c r="E196" i="3"/>
  <c r="I335" i="1"/>
  <c r="I334" i="1" s="1"/>
  <c r="I540" i="1" l="1"/>
  <c r="E273" i="3"/>
  <c r="E193" i="3"/>
  <c r="I539" i="1" l="1"/>
  <c r="I536" i="1" s="1"/>
  <c r="I535" i="1" s="1"/>
  <c r="I534" i="1" s="1"/>
  <c r="I533" i="1" s="1"/>
  <c r="H42" i="4"/>
  <c r="H41" i="4" s="1"/>
  <c r="E261" i="3"/>
  <c r="E262" i="3"/>
  <c r="E260" i="3" l="1"/>
  <c r="E225" i="3" l="1"/>
  <c r="E224" i="3" s="1"/>
  <c r="E239" i="3"/>
  <c r="E238" i="3" s="1"/>
  <c r="I582" i="1" l="1"/>
  <c r="I578" i="1"/>
  <c r="I577" i="1" s="1"/>
  <c r="I576" i="1" s="1"/>
  <c r="I571" i="1"/>
  <c r="I569" i="1"/>
  <c r="I567" i="1"/>
  <c r="I565" i="1"/>
  <c r="I562" i="1" l="1"/>
  <c r="I561" i="1" s="1"/>
  <c r="I575" i="1"/>
  <c r="I581" i="1"/>
  <c r="I560" i="1" l="1"/>
  <c r="I559" i="1" s="1"/>
  <c r="I555" i="1"/>
  <c r="I554" i="1" s="1"/>
  <c r="I528" i="1" l="1"/>
  <c r="I527" i="1" s="1"/>
  <c r="I526" i="1" s="1"/>
  <c r="I553" i="1" l="1"/>
  <c r="I552" i="1" s="1"/>
  <c r="I551" i="1" s="1"/>
  <c r="I550" i="1" s="1"/>
  <c r="I522" i="1"/>
  <c r="I521" i="1" s="1"/>
  <c r="I520" i="1" s="1"/>
  <c r="I515" i="1" s="1"/>
  <c r="I514" i="1" s="1"/>
  <c r="I532" i="1" l="1"/>
  <c r="I503" i="1"/>
  <c r="I502" i="1" s="1"/>
  <c r="I498" i="1"/>
  <c r="I497" i="1" s="1"/>
  <c r="I493" i="1"/>
  <c r="I492" i="1" s="1"/>
  <c r="I496" i="1" l="1"/>
  <c r="I495" i="1" s="1"/>
  <c r="I489" i="1"/>
  <c r="I488" i="1" s="1"/>
  <c r="I476" i="1" s="1"/>
  <c r="I475" i="1" l="1"/>
  <c r="I474" i="1" l="1"/>
  <c r="I458" i="1" s="1"/>
  <c r="I456" i="1" l="1"/>
  <c r="I455" i="1" s="1"/>
  <c r="I454" i="1" s="1"/>
  <c r="I453" i="1" s="1"/>
  <c r="I451" i="1"/>
  <c r="I450" i="1" s="1"/>
  <c r="I449" i="1" s="1"/>
  <c r="I443" i="1"/>
  <c r="I439" i="1"/>
  <c r="I433" i="1"/>
  <c r="I424" i="1"/>
  <c r="I423" i="1" s="1"/>
  <c r="I412" i="1"/>
  <c r="I411" i="1" s="1"/>
  <c r="I410" i="1" s="1"/>
  <c r="H47" i="4" s="1"/>
  <c r="I448" i="1" l="1"/>
  <c r="I438" i="1"/>
  <c r="I427" i="1" s="1"/>
  <c r="I415" i="1"/>
  <c r="I379" i="1"/>
  <c r="I377" i="1"/>
  <c r="I370" i="1" l="1"/>
  <c r="H58" i="4"/>
  <c r="I447" i="1"/>
  <c r="I422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91" i="3"/>
  <c r="E390" i="3" s="1"/>
  <c r="E387" i="3"/>
  <c r="E386" i="3"/>
  <c r="E385" i="3"/>
  <c r="H26" i="4" l="1"/>
  <c r="I37" i="1"/>
  <c r="I36" i="1" s="1"/>
  <c r="E388" i="3"/>
  <c r="E389" i="3"/>
  <c r="E384" i="3"/>
  <c r="E383" i="3" s="1"/>
  <c r="E382" i="3" s="1"/>
  <c r="E381" i="3"/>
  <c r="E380" i="3"/>
  <c r="E376" i="3"/>
  <c r="E375" i="3" s="1"/>
  <c r="E374" i="3" s="1"/>
  <c r="E373" i="3" s="1"/>
  <c r="E372" i="3"/>
  <c r="E371" i="3"/>
  <c r="E368" i="3"/>
  <c r="E367" i="3" s="1"/>
  <c r="E366" i="3" s="1"/>
  <c r="E360" i="3"/>
  <c r="E359" i="3" s="1"/>
  <c r="E352" i="3"/>
  <c r="E350" i="3" s="1"/>
  <c r="E349" i="3"/>
  <c r="E348" i="3"/>
  <c r="E344" i="3"/>
  <c r="E343" i="3" s="1"/>
  <c r="E338" i="3"/>
  <c r="E334" i="3"/>
  <c r="E333" i="3"/>
  <c r="E332" i="3"/>
  <c r="E328" i="3"/>
  <c r="E327" i="3"/>
  <c r="E325" i="3"/>
  <c r="E324" i="3" s="1"/>
  <c r="E323" i="3"/>
  <c r="E322" i="3" s="1"/>
  <c r="E321" i="3"/>
  <c r="E320" i="3" s="1"/>
  <c r="E319" i="3"/>
  <c r="E316" i="3"/>
  <c r="E370" i="3" l="1"/>
  <c r="E347" i="3"/>
  <c r="I23" i="1"/>
  <c r="E326" i="3"/>
  <c r="E357" i="3"/>
  <c r="E358" i="3"/>
  <c r="E341" i="3"/>
  <c r="E342" i="3"/>
  <c r="E379" i="3"/>
  <c r="E378" i="3" s="1"/>
  <c r="E377" i="3" s="1"/>
  <c r="E318" i="3"/>
  <c r="E331" i="3"/>
  <c r="E346" i="3"/>
  <c r="E369" i="3"/>
  <c r="E365" i="3" s="1"/>
  <c r="E315" i="3" l="1"/>
  <c r="E314" i="3" s="1"/>
  <c r="E345" i="3"/>
  <c r="E309" i="3"/>
  <c r="E308" i="3"/>
  <c r="E307" i="3"/>
  <c r="E304" i="3"/>
  <c r="E302" i="3"/>
  <c r="E301" i="3"/>
  <c r="E293" i="3"/>
  <c r="E291" i="3"/>
  <c r="E290" i="3" l="1"/>
  <c r="E289" i="3" s="1"/>
  <c r="E300" i="3"/>
  <c r="E299" i="3" s="1"/>
  <c r="E306" i="3"/>
  <c r="E305" i="3" s="1"/>
  <c r="E279" i="3" l="1"/>
  <c r="E278" i="3" s="1"/>
  <c r="E268" i="3"/>
  <c r="E267" i="3" s="1"/>
  <c r="E277" i="3" l="1"/>
  <c r="E269" i="3"/>
  <c r="E266" i="3"/>
  <c r="E257" i="3"/>
  <c r="E255" i="3" s="1"/>
  <c r="E254" i="3" s="1"/>
  <c r="E265" i="3" l="1"/>
  <c r="E250" i="3"/>
  <c r="E249" i="3"/>
  <c r="E248" i="3"/>
  <c r="E253" i="3" l="1"/>
  <c r="E247" i="3"/>
  <c r="E246" i="3"/>
  <c r="E245" i="3"/>
  <c r="E244" i="3"/>
  <c r="E237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203" i="3" s="1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3" i="3"/>
  <c r="E242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<sst xmlns="http://schemas.openxmlformats.org/spreadsheetml/2006/main" count="3998" uniqueCount="624">
  <si>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</si>
  <si>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</si>
  <si>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</si>
  <si>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</si>
  <si>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</si>
  <si>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</si>
  <si>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</si>
  <si>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</si>
  <si>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</si>
  <si>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</si>
  <si>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</si>
  <si>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</si>
  <si>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</si>
  <si>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</si>
  <si>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</si>
  <si>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</si>
  <si>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</si>
  <si>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</si>
  <si>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</si>
  <si>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</si>
  <si>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</si>
  <si>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</si>
  <si>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</si>
  <si>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</si>
  <si>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</si>
  <si>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</si>
  <si>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</si>
  <si>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</si>
  <si>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</si>
  <si>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</si>
  <si>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</si>
  <si>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</si>
  <si>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</si>
  <si>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</si>
  <si>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</si>
  <si>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</si>
  <si>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</si>
  <si>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</si>
  <si>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</si>
  <si>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</si>
  <si>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</si>
  <si>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</si>
  <si>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</si>
  <si>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</si>
  <si>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</si>
  <si>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</si>
  <si>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</si>
  <si>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</si>
  <si>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</si>
  <si>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</si>
  <si>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</si>
  <si>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</si>
  <si>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</si>
  <si>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</si>
  <si>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</si>
  <si>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</si>
  <si>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</si>
  <si>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</si>
  <si>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</si>
  <si>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</si>
  <si>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</si>
  <si>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</si>
  <si>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</si>
  <si>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</si>
  <si>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</si>
  <si>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</si>
  <si>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</si>
  <si>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</si>
  <si>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</si>
  <si>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</si>
  <si>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</si>
  <si>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</si>
  <si>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</si>
  <si>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</si>
  <si>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</si>
  <si>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</si>
  <si>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</si>
  <si>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</si>
  <si>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</si>
  <si>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</si>
  <si>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</si>
  <si>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</si>
  <si>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</si>
  <si>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</si>
  <si>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</si>
  <si>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</si>
  <si>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</si>
  <si>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</si>
  <si>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</si>
  <si>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</si>
  <si>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</si>
  <si>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</si>
  <si>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</si>
  <si>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</si>
  <si>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</si>
  <si>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</si>
  <si>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</si>
  <si>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</si>
  <si>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</si>
  <si>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</si>
  <si>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</si>
  <si>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</si>
  <si>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</si>
  <si>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</si>
  <si>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</si>
  <si>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</si>
  <si>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</si>
  <si>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</si>
  <si>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</si>
  <si>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</si>
  <si>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</si>
  <si>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</si>
  <si>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</si>
  <si>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</si>
  <si>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</si>
  <si>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</si>
  <si>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</si>
  <si>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</si>
  <si>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</si>
  <si>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</si>
  <si>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</si>
  <si>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</si>
  <si>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</si>
  <si>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</si>
  <si>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</si>
  <si>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</si>
  <si>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</si>
  <si>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</si>
  <si>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</si>
  <si>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</si>
  <si>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</si>
  <si>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</si>
  <si>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</si>
  <si>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</si>
  <si>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</si>
  <si>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</si>
  <si>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</si>
  <si>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</si>
  <si>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</si>
  <si>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</si>
  <si>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</si>
  <si>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</si>
  <si>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</si>
  <si>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</si>
  <si>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</si>
  <si>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</si>
  <si>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</si>
  <si>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</si>
  <si>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</si>
  <si>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</si>
  <si>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</si>
  <si>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</si>
  <si>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</si>
  <si>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</si>
  <si>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</si>
  <si>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</si>
  <si>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</si>
  <si>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</si>
  <si>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</si>
  <si>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</si>
  <si>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</si>
  <si>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</si>
  <si>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</si>
  <si>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</si>
  <si>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</si>
  <si>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</si>
  <si>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</si>
  <si>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</si>
  <si>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</si>
  <si>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</si>
  <si>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</si>
  <si>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</si>
  <si>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</si>
  <si>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</si>
  <si>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</si>
  <si>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</si>
  <si>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</si>
  <si>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</si>
  <si>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</si>
  <si>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</si>
  <si>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</si>
  <si>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</si>
  <si>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</si>
  <si>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</si>
  <si>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</si>
  <si>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</si>
  <si>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</si>
  <si>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</si>
  <si>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</si>
  <si>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</si>
  <si>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</si>
  <si>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</si>
  <si>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</si>
  <si>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</si>
  <si>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</si>
  <si>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</si>
  <si>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</si>
  <si>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</si>
  <si>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</si>
  <si>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</si>
  <si>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</si>
  <si>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</si>
  <si>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</si>
  <si>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</si>
  <si>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</si>
  <si>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</si>
  <si>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</si>
  <si>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</si>
  <si>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</si>
  <si>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</si>
  <si>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</si>
  <si>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</si>
  <si>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</si>
  <si>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</si>
  <si>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</si>
  <si>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</si>
  <si>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</si>
  <si>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</si>
  <si>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</si>
  <si>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</si>
  <si>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</si>
  <si>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</si>
  <si>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</si>
  <si>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</si>
  <si>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</si>
  <si>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</si>
  <si>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</si>
  <si>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</si>
  <si>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</si>
  <si>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</si>
  <si>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</si>
  <si>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</si>
  <si>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</si>
  <si>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</si>
  <si>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</si>
  <si>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</si>
  <si>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</si>
  <si>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</si>
  <si>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</si>
  <si>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</si>
  <si>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</si>
  <si>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</si>
  <si>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</si>
  <si>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</si>
  <si>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</si>
  <si>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</si>
  <si>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</si>
  <si>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</si>
  <si>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</si>
  <si>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</si>
  <si>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</si>
  <si>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</si>
  <si>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</si>
  <si>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</si>
  <si>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</si>
  <si>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</si>
  <si>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</si>
  <si>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</si>
  <si>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</si>
  <si>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</si>
  <si>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</si>
  <si>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</si>
  <si>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</si>
  <si>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</si>
  <si>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</si>
  <si>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</si>
  <si>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</si>
  <si>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</si>
  <si>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</si>
  <si>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</si>
  <si>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</si>
  <si>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</si>
  <si>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</si>
  <si>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</si>
  <si>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</si>
  <si>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</si>
  <si>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</si>
  <si>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</si>
  <si>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</si>
  <si>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</si>
  <si>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</si>
  <si>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</si>
  <si>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</si>
  <si>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</si>
  <si>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</si>
  <si>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</si>
  <si>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</si>
  <si>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</si>
  <si>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</si>
  <si>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</si>
  <si>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</si>
  <si>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</si>
  <si>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</si>
  <si>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</si>
  <si>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</si>
  <si>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</si>
  <si>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</si>
  <si>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</si>
  <si>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</si>
  <si>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</si>
  <si>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</si>
  <si>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</si>
  <si>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</si>
  <si>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</si>
  <si>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</si>
  <si>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</si>
  <si>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</si>
  <si>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</si>
  <si>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</si>
  <si>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</si>
  <si>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</si>
  <si>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</si>
  <si>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</si>
  <si>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</si>
  <si>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</si>
  <si>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</si>
  <si>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</si>
  <si>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</si>
  <si>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</si>
  <si>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</si>
  <si>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</si>
  <si>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</si>
  <si>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</si>
  <si>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</si>
  <si>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</si>
  <si>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</si>
  <si>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</si>
  <si>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</si>
  <si>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</si>
  <si>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</si>
  <si>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</si>
  <si>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</si>
  <si>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</si>
  <si>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</si>
  <si>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</si>
  <si>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</si>
  <si>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</si>
  <si>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</si>
  <si>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</si>
  <si>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</si>
  <si>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</si>
  <si>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</si>
  <si>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</si>
  <si>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</si>
  <si>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</si>
  <si>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</si>
  <si>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</si>
  <si>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</si>
  <si>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</si>
  <si>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</si>
  <si>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</si>
  <si>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</si>
  <si>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</si>
  <si>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</si>
  <si>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</si>
  <si>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</si>
  <si>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</si>
  <si>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</si>
  <si>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</si>
  <si>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</si>
  <si>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</si>
  <si>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</si>
  <si>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</si>
  <si>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</si>
  <si>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</si>
  <si>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</si>
  <si>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</si>
  <si>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</si>
  <si>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</si>
  <si>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</si>
  <si>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</si>
  <si>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</si>
  <si>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</si>
  <si>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</si>
  <si>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</si>
  <si>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</si>
  <si>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</si>
  <si>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</si>
  <si>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</si>
  <si>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</si>
  <si>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</si>
  <si>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</si>
  <si>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</si>
  <si>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</si>
  <si>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</si>
  <si>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</si>
  <si>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</si>
  <si>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</si>
  <si>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</si>
  <si>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</si>
  <si>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</si>
  <si>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</si>
  <si>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</si>
  <si>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</si>
  <si>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</si>
  <si>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</si>
  <si>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</si>
  <si>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</si>
  <si>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</si>
  <si>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</si>
  <si>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</si>
  <si>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</si>
  <si>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</si>
  <si>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</si>
  <si>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</si>
  <si>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</si>
  <si>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</si>
  <si>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</si>
  <si>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</si>
  <si>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</si>
  <si>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</si>
  <si>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</si>
  <si>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</si>
  <si>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</si>
  <si>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</si>
  <si>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</si>
  <si>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</si>
  <si>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</si>
  <si>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</si>
  <si>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</si>
  <si>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</si>
  <si>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</si>
  <si>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</si>
  <si>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</si>
  <si>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</si>
  <si>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</si>
  <si>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</si>
  <si>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</si>
  <si>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</si>
  <si>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</si>
  <si>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</si>
  <si>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</si>
  <si>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</si>
  <si>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</si>
  <si>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</si>
  <si>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</si>
  <si>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</si>
  <si>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</si>
  <si>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</si>
  <si>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</si>
  <si>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</si>
  <si>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</si>
  <si>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</si>
  <si>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</si>
  <si>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</si>
  <si>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</si>
  <si>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</si>
  <si>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</si>
  <si>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</si>
  <si>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</si>
  <si>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</si>
  <si>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</si>
  <si>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</si>
  <si>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</si>
  <si>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</si>
  <si>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</si>
  <si>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</si>
  <si>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</si>
  <si>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</si>
  <si>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</si>
  <si>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</si>
  <si>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</si>
  <si>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</si>
  <si>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</si>
  <si>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</si>
  <si>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</si>
  <si>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</si>
  <si>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</si>
  <si>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</si>
  <si>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</si>
  <si>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</si>
  <si>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</si>
  <si>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</si>
  <si>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</si>
  <si>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</si>
  <si>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</si>
  <si>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</si>
  <si>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</si>
  <si>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</si>
  <si>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</si>
  <si>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</si>
  <si>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</si>
  <si>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</si>
  <si>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</si>
  <si>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</si>
  <si>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</si>
  <si>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</si>
  <si>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</si>
  <si>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</si>
  <si>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</si>
  <si>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</si>
  <si>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</si>
  <si>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</si>
  <si>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</si>
  <si>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</si>
  <si>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</si>
  <si>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</si>
  <si>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</si>
  <si>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</si>
  <si>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</si>
  <si>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</si>
  <si>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</si>
  <si>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</si>
  <si>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</si>
  <si>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</si>
  <si>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</si>
  <si>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</si>
  <si>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</si>
  <si>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</si>
  <si>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</si>
  <si>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</si>
  <si>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</si>
  <si>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</si>
  <si>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</si>
  <si>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</si>
  <si>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</si>
  <si>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</si>
  <si>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</si>
  <si>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</si>
  <si>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</si>
  <si>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</si>
  <si>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</si>
  <si>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</si>
  <si>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</si>
  <si>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</si>
  <si>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</si>
  <si>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</si>
  <si>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</si>
  <si>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</si>
  <si>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</si>
  <si>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</si>
  <si>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</si>
  <si>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</si>
  <si>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</si>
  <si>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</si>
  <si>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</si>
  <si>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</si>
  <si>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</si>
  <si>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</si>
  <si>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</si>
  <si>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</si>
  <si>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</si>
  <si>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</si>
  <si>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</si>
  <si>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</si>
  <si>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</si>
  <si>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</si>
  <si>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</si>
  <si>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</si>
  <si>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</si>
  <si>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</si>
  <si>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</si>
  <si>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</si>
  <si>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</si>
  <si>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</si>
  <si>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</si>
  <si>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</si>
  <si>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</si>
  <si>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</si>
  <si>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</si>
  <si>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</si>
  <si>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</si>
  <si>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</si>
  <si>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</si>
  <si>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</si>
  <si>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</si>
  <si>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</si>
  <si>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</si>
  <si>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</si>
  <si>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</si>
  <si>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</si>
  <si>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</si>
  <si>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</si>
  <si>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</si>
  <si>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</si>
  <si>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</si>
  <si>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</si>
  <si>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</si>
  <si>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</si>
  <si>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</si>
  <si>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</si>
  <si>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</si>
  <si>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</si>
  <si>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</si>
  <si>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</si>
  <si>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</si>
  <si>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</si>
  <si>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</si>
  <si>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</si>
  <si>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</si>
  <si>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</si>
  <si>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</si>
  <si>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</si>
  <si>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</si>
  <si>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</si>
  <si>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</si>
  <si>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</si>
  <si>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</si>
  <si>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</si>
  <si>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</si>
  <si>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</si>
  <si>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</si>
  <si>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 xml:space="preserve">     Приложение 9</t>
  </si>
  <si>
    <t>Приложение 10</t>
  </si>
  <si>
    <t xml:space="preserve">            Приложение  11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</si>
  <si>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</si>
  <si>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</si>
  <si>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</si>
  <si>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          Темрюкский район VII созыва</t>
  </si>
  <si>
    <t>Темрюкский район VII созыва</t>
  </si>
  <si>
    <t xml:space="preserve">     Темрюкский район VII  созыва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</si>
  <si>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</si>
  <si>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56100L3030</t>
  </si>
  <si>
    <t>Начальник финансового управления</t>
  </si>
  <si>
    <t>Н.А. Опара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</si>
  <si>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</si>
  <si>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</si>
  <si>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</si>
  <si>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к решению    сессии Совета</t>
  </si>
  <si>
    <t xml:space="preserve">     от  "22 "декабря 2020 г. №  </t>
  </si>
  <si>
    <t xml:space="preserve">к решению   сессии Совета                                                                     </t>
  </si>
  <si>
    <t xml:space="preserve">от  " 22 " декабря  2020 г. № </t>
  </si>
  <si>
    <t xml:space="preserve">            к решению   сессии Совета                                                                     </t>
  </si>
  <si>
    <t xml:space="preserve">            от  " 22 " декабря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</si>
</sst>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7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6" sqref="G6:K6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47" t="s">
        <v>602</v>
      </c>
      <c r="H2" s="247"/>
      <c r="I2" s="247"/>
      <c r="J2" s="247"/>
    </row>
    <row r="3" spans="1:11" ht="18.75" x14ac:dyDescent="0.3">
      <c r="G3" s="272" t="s">
        <v>618</v>
      </c>
      <c r="H3" s="272"/>
      <c r="I3" s="272"/>
      <c r="J3" s="272"/>
      <c r="K3" s="257"/>
    </row>
    <row r="4" spans="1:11" ht="18.75" customHeight="1" x14ac:dyDescent="0.3">
      <c r="G4" s="243" t="s">
        <v>84</v>
      </c>
      <c r="H4" s="243"/>
      <c r="I4" s="243"/>
      <c r="J4" s="243"/>
      <c r="K4" s="242"/>
    </row>
    <row r="5" spans="1:11" ht="18.75" customHeight="1" x14ac:dyDescent="0.3">
      <c r="G5" s="243" t="s">
        <v>610</v>
      </c>
      <c r="H5" s="243"/>
      <c r="I5" s="243"/>
      <c r="J5" s="243"/>
      <c r="K5" s="257"/>
    </row>
    <row r="6" spans="1:11" ht="18.75" customHeight="1" x14ac:dyDescent="0.3">
      <c r="G6" s="243" t="s">
        <v>619</v>
      </c>
      <c r="H6" s="243"/>
      <c r="I6" s="243"/>
      <c r="J6" s="243"/>
      <c r="K6" s="242"/>
    </row>
    <row r="8" spans="1:11" ht="18.75" customHeight="1" x14ac:dyDescent="0.2">
      <c r="G8" s="247" t="s">
        <v>515</v>
      </c>
      <c r="H8" s="247"/>
      <c r="I8" s="247"/>
      <c r="J8" s="247"/>
    </row>
    <row r="9" spans="1:11" ht="18.75" x14ac:dyDescent="0.3">
      <c r="G9" s="272" t="s">
        <v>592</v>
      </c>
      <c r="H9" s="272"/>
      <c r="I9" s="272"/>
      <c r="J9" s="272"/>
      <c r="K9" s="257"/>
    </row>
    <row r="10" spans="1:11" ht="18.75" customHeight="1" x14ac:dyDescent="0.3">
      <c r="G10" s="243" t="s">
        <v>84</v>
      </c>
      <c r="H10" s="243"/>
      <c r="I10" s="243"/>
      <c r="J10" s="243"/>
      <c r="K10" s="242"/>
    </row>
    <row r="11" spans="1:11" ht="18.75" customHeight="1" x14ac:dyDescent="0.3">
      <c r="G11" s="243" t="s">
        <v>210</v>
      </c>
      <c r="H11" s="243"/>
      <c r="I11" s="243"/>
      <c r="J11" s="243"/>
      <c r="K11" s="257"/>
    </row>
    <row r="12" spans="1:11" ht="18.75" customHeight="1" x14ac:dyDescent="0.3">
      <c r="G12" s="243" t="s">
        <v>593</v>
      </c>
      <c r="H12" s="243"/>
      <c r="I12" s="243"/>
      <c r="J12" s="243"/>
      <c r="K12" s="242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61" t="s">
        <v>536</v>
      </c>
      <c r="B16" s="261"/>
      <c r="C16" s="261"/>
      <c r="D16" s="261"/>
      <c r="E16" s="261"/>
      <c r="F16" s="261"/>
      <c r="G16" s="261"/>
      <c r="H16" s="261"/>
      <c r="I16" s="261"/>
      <c r="J16" s="242"/>
    </row>
    <row r="17" spans="1:12" ht="19.5" customHeight="1" x14ac:dyDescent="0.3">
      <c r="B17" s="35"/>
      <c r="C17" s="35"/>
      <c r="D17" s="35"/>
      <c r="E17" s="35"/>
      <c r="F17" s="35"/>
      <c r="H17" s="262" t="s">
        <v>496</v>
      </c>
      <c r="I17" s="262"/>
      <c r="J17" s="263"/>
    </row>
    <row r="18" spans="1:12" ht="22.5" customHeight="1" x14ac:dyDescent="0.2">
      <c r="A18" s="259" t="s">
        <v>35</v>
      </c>
      <c r="B18" s="266" t="s">
        <v>57</v>
      </c>
      <c r="C18" s="267"/>
      <c r="D18" s="267"/>
      <c r="E18" s="268"/>
      <c r="F18" s="259" t="s">
        <v>494</v>
      </c>
      <c r="G18" s="259" t="s">
        <v>495</v>
      </c>
      <c r="H18" s="264" t="s">
        <v>115</v>
      </c>
      <c r="I18" s="265"/>
      <c r="J18" s="265"/>
    </row>
    <row r="19" spans="1:12" ht="18.75" x14ac:dyDescent="0.3">
      <c r="A19" s="260"/>
      <c r="B19" s="269"/>
      <c r="C19" s="270"/>
      <c r="D19" s="270"/>
      <c r="E19" s="271"/>
      <c r="F19" s="260"/>
      <c r="G19" s="260"/>
      <c r="H19" s="164" t="s">
        <v>493</v>
      </c>
      <c r="I19" s="46"/>
      <c r="J19" s="135" t="s">
        <v>534</v>
      </c>
    </row>
    <row r="20" spans="1:12" ht="18.75" x14ac:dyDescent="0.3">
      <c r="A20" s="162">
        <v>1</v>
      </c>
      <c r="B20" s="238">
        <v>2</v>
      </c>
      <c r="C20" s="239"/>
      <c r="D20" s="240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50" t="s">
        <v>58</v>
      </c>
      <c r="C21" s="250"/>
      <c r="D21" s="250"/>
      <c r="E21" s="250"/>
      <c r="F21" s="37"/>
      <c r="G21" s="37"/>
      <c r="H21" s="188">
        <f>H23+H31+H34+H38+H43+H50+H55+H60+H41+H64+H53</f>
        <v>2752254.0999999996</v>
      </c>
      <c r="I21" s="149"/>
      <c r="J21" s="139">
        <f>J23+J31+J34+J38+J43+J50+J55+J60+J41+J64+J53</f>
        <v>2534786.7000000002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51" t="s">
        <v>19</v>
      </c>
      <c r="C23" s="251"/>
      <c r="D23" s="251"/>
      <c r="E23" s="251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43" t="s">
        <v>63</v>
      </c>
      <c r="C24" s="243"/>
      <c r="D24" s="243"/>
      <c r="E24" s="243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43" t="s">
        <v>51</v>
      </c>
      <c r="C25" s="243"/>
      <c r="D25" s="243"/>
      <c r="E25" s="243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43" t="s">
        <v>116</v>
      </c>
      <c r="C26" s="243"/>
      <c r="D26" s="243"/>
      <c r="E26" s="243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43" t="s">
        <v>486</v>
      </c>
      <c r="C27" s="244"/>
      <c r="D27" s="244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41" t="s">
        <v>67</v>
      </c>
      <c r="C28" s="242"/>
      <c r="D28" s="242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45" t="s">
        <v>82</v>
      </c>
      <c r="C29" s="242"/>
      <c r="D29" s="242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43" t="s">
        <v>24</v>
      </c>
      <c r="C30" s="243"/>
      <c r="D30" s="243"/>
      <c r="E30" s="243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37" t="s">
        <v>59</v>
      </c>
      <c r="C31" s="237"/>
      <c r="D31" s="237"/>
      <c r="E31" s="237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46" t="s">
        <v>53</v>
      </c>
      <c r="C32" s="246"/>
      <c r="D32" s="246"/>
      <c r="E32" s="246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47" t="s">
        <v>78</v>
      </c>
      <c r="C33" s="242"/>
      <c r="D33" s="242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52" t="s">
        <v>25</v>
      </c>
      <c r="C34" s="252"/>
      <c r="D34" s="252"/>
      <c r="E34" s="252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43" t="s">
        <v>32</v>
      </c>
      <c r="C35" s="243"/>
      <c r="D35" s="243"/>
      <c r="E35" s="243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49" t="s">
        <v>95</v>
      </c>
      <c r="C36" s="242"/>
      <c r="D36" s="242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49" t="s">
        <v>79</v>
      </c>
      <c r="C37" s="242"/>
      <c r="D37" s="242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37" t="s">
        <v>15</v>
      </c>
      <c r="C38" s="237"/>
      <c r="D38" s="237"/>
      <c r="E38" s="237"/>
      <c r="F38" s="21" t="s">
        <v>5</v>
      </c>
      <c r="G38" s="21"/>
      <c r="H38" s="191">
        <f>+H40+H39</f>
        <v>422830.89999999997</v>
      </c>
      <c r="I38" s="191" t="e">
        <f>#REF!+I40+I39</f>
        <v>#REF!</v>
      </c>
      <c r="J38" s="191">
        <f>+J40+J39</f>
        <v>144783.6</v>
      </c>
    </row>
    <row r="39" spans="1:10" ht="30" customHeight="1" x14ac:dyDescent="0.3">
      <c r="A39" s="39"/>
      <c r="B39" s="196" t="s">
        <v>523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407898.3</v>
      </c>
      <c r="I39" s="54"/>
      <c r="J39" s="136">
        <f>Ведомственная!J311</f>
        <v>129845.3</v>
      </c>
    </row>
    <row r="40" spans="1:10" ht="45.75" customHeight="1" x14ac:dyDescent="0.3">
      <c r="A40" s="39"/>
      <c r="B40" s="246" t="s">
        <v>48</v>
      </c>
      <c r="C40" s="246"/>
      <c r="D40" s="246"/>
      <c r="E40" s="246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48" t="s">
        <v>204</v>
      </c>
      <c r="C41" s="248"/>
      <c r="D41" s="248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46" t="s">
        <v>205</v>
      </c>
      <c r="C42" s="246"/>
      <c r="D42" s="246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37" t="s">
        <v>0</v>
      </c>
      <c r="C43" s="237"/>
      <c r="D43" s="237"/>
      <c r="E43" s="237"/>
      <c r="F43" s="21" t="s">
        <v>7</v>
      </c>
      <c r="G43" s="21"/>
      <c r="H43" s="191">
        <f>H44+H45+H47+H48+H49+H46</f>
        <v>1693628.7999999998</v>
      </c>
      <c r="I43" s="54"/>
      <c r="J43" s="142">
        <f>J44+J45+J47+J48+J49+J46</f>
        <v>1704495.9000000001</v>
      </c>
    </row>
    <row r="44" spans="1:10" ht="24.75" customHeight="1" x14ac:dyDescent="0.3">
      <c r="A44" s="39"/>
      <c r="B44" s="254" t="s">
        <v>2</v>
      </c>
      <c r="C44" s="254"/>
      <c r="D44" s="254"/>
      <c r="E44" s="254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4" t="s">
        <v>1</v>
      </c>
      <c r="C45" s="254"/>
      <c r="D45" s="254"/>
      <c r="E45" s="254"/>
      <c r="F45" s="48" t="s">
        <v>7</v>
      </c>
      <c r="G45" s="48" t="s">
        <v>6</v>
      </c>
      <c r="H45" s="190">
        <f>Ведомственная!I368</f>
        <v>773290.7</v>
      </c>
      <c r="I45" s="54"/>
      <c r="J45" s="136">
        <f>Ведомственная!J368</f>
        <v>771152.1</v>
      </c>
    </row>
    <row r="46" spans="1:10" ht="25.5" customHeight="1" x14ac:dyDescent="0.3">
      <c r="A46" s="39"/>
      <c r="B46" s="151" t="s">
        <v>398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Ведомственная!I460+Ведомственная!I395</f>
        <v>166157.09999999998</v>
      </c>
      <c r="I46" s="54"/>
      <c r="J46" s="136">
        <f>Ведомственная!J395+Ведомственная!J460</f>
        <v>169641.2</v>
      </c>
    </row>
    <row r="47" spans="1:10" ht="48" customHeight="1" x14ac:dyDescent="0.3">
      <c r="A47" s="39"/>
      <c r="B47" s="243" t="s">
        <v>54</v>
      </c>
      <c r="C47" s="243"/>
      <c r="D47" s="243"/>
      <c r="E47" s="243"/>
      <c r="F47" s="48" t="s">
        <v>7</v>
      </c>
      <c r="G47" s="48" t="s">
        <v>5</v>
      </c>
      <c r="H47" s="190">
        <f>Ведомственная!I410+Ведомственная!I208+Ведомственная!I286</f>
        <v>396.6</v>
      </c>
      <c r="I47" s="54"/>
      <c r="J47" s="136">
        <f>Ведомственная!J410+Ведомственная!J208+Ведомственная!J290</f>
        <v>396.6</v>
      </c>
    </row>
    <row r="48" spans="1:10" ht="27.75" customHeight="1" x14ac:dyDescent="0.3">
      <c r="A48" s="39"/>
      <c r="B48" s="254" t="s">
        <v>399</v>
      </c>
      <c r="C48" s="254"/>
      <c r="D48" s="254"/>
      <c r="E48" s="254"/>
      <c r="F48" s="48" t="s">
        <v>7</v>
      </c>
      <c r="G48" s="48" t="s">
        <v>7</v>
      </c>
      <c r="H48" s="190">
        <f>Ведомственная!I213+Ведомственная!I415+Ведомственная!I534+Ведомственная!I552</f>
        <v>21840.199999999997</v>
      </c>
      <c r="I48" s="54"/>
      <c r="J48" s="136">
        <f>Ведомственная!J552+Ведомственная!J534+Ведомственная!J415+Ведомственная!J213</f>
        <v>21844.800000000003</v>
      </c>
    </row>
    <row r="49" spans="1:10" ht="24.75" customHeight="1" x14ac:dyDescent="0.3">
      <c r="A49" s="39"/>
      <c r="B49" s="254" t="s">
        <v>17</v>
      </c>
      <c r="C49" s="254"/>
      <c r="D49" s="254"/>
      <c r="E49" s="254"/>
      <c r="F49" s="48" t="s">
        <v>7</v>
      </c>
      <c r="G49" s="48" t="s">
        <v>11</v>
      </c>
      <c r="H49" s="190">
        <f>Ведомственная!I422+Ведомственная!I544</f>
        <v>124445.6</v>
      </c>
      <c r="I49" s="54"/>
      <c r="J49" s="136">
        <f>Ведомственная!J422+Ведомственная!J544</f>
        <v>131893.20000000001</v>
      </c>
    </row>
    <row r="50" spans="1:10" ht="29.25" customHeight="1" x14ac:dyDescent="0.2">
      <c r="A50" s="49" t="s">
        <v>43</v>
      </c>
      <c r="B50" s="237" t="s">
        <v>93</v>
      </c>
      <c r="C50" s="237"/>
      <c r="D50" s="237"/>
      <c r="E50" s="237"/>
      <c r="F50" s="21" t="s">
        <v>9</v>
      </c>
      <c r="G50" s="21"/>
      <c r="H50" s="191">
        <f>H51+H52</f>
        <v>58781.2</v>
      </c>
      <c r="I50" s="54"/>
      <c r="J50" s="142">
        <f>J51+J52</f>
        <v>58814.499999999993</v>
      </c>
    </row>
    <row r="51" spans="1:10" ht="18.75" x14ac:dyDescent="0.3">
      <c r="A51" s="39"/>
      <c r="B51" s="254" t="s">
        <v>60</v>
      </c>
      <c r="C51" s="254"/>
      <c r="D51" s="254"/>
      <c r="E51" s="254"/>
      <c r="F51" s="48" t="s">
        <v>9</v>
      </c>
      <c r="G51" s="48" t="s">
        <v>3</v>
      </c>
      <c r="H51" s="190">
        <f>Ведомственная!I475</f>
        <v>50946.5</v>
      </c>
      <c r="I51" s="54"/>
      <c r="J51" s="136">
        <f>Ведомственная!J475</f>
        <v>50979.799999999996</v>
      </c>
    </row>
    <row r="52" spans="1:10" ht="47.25" customHeight="1" x14ac:dyDescent="0.3">
      <c r="A52" s="39"/>
      <c r="B52" s="254" t="s">
        <v>68</v>
      </c>
      <c r="C52" s="254"/>
      <c r="D52" s="254"/>
      <c r="E52" s="254"/>
      <c r="F52" s="48" t="s">
        <v>9</v>
      </c>
      <c r="G52" s="48" t="s">
        <v>10</v>
      </c>
      <c r="H52" s="190">
        <f>Ведомственная!I495</f>
        <v>7834.6999999999989</v>
      </c>
      <c r="I52" s="54"/>
      <c r="J52" s="136">
        <f>Ведомственная!J495</f>
        <v>7834.6999999999989</v>
      </c>
    </row>
    <row r="53" spans="1:10" ht="47.25" customHeight="1" x14ac:dyDescent="0.3">
      <c r="A53" s="37" t="s">
        <v>44</v>
      </c>
      <c r="B53" s="251" t="s">
        <v>508</v>
      </c>
      <c r="C53" s="253"/>
      <c r="D53" s="253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4" t="s">
        <v>509</v>
      </c>
      <c r="C54" s="244"/>
      <c r="D54" s="244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51" t="s">
        <v>28</v>
      </c>
      <c r="C55" s="251"/>
      <c r="D55" s="251"/>
      <c r="E55" s="251"/>
      <c r="F55" s="20" t="s">
        <v>23</v>
      </c>
      <c r="G55" s="20"/>
      <c r="H55" s="189">
        <f>H56+H57+H58+H59</f>
        <v>207106.89999999997</v>
      </c>
      <c r="I55" s="54"/>
      <c r="J55" s="139">
        <f>J56+J57+J58+J59</f>
        <v>212302.09999999998</v>
      </c>
    </row>
    <row r="56" spans="1:10" ht="24" customHeight="1" x14ac:dyDescent="0.3">
      <c r="A56" s="39"/>
      <c r="B56" s="254" t="s">
        <v>29</v>
      </c>
      <c r="C56" s="254"/>
      <c r="D56" s="254"/>
      <c r="E56" s="254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43" t="s">
        <v>30</v>
      </c>
      <c r="C57" s="243"/>
      <c r="D57" s="243"/>
      <c r="E57" s="243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43" t="s">
        <v>55</v>
      </c>
      <c r="C58" s="243"/>
      <c r="D58" s="243"/>
      <c r="E58" s="243"/>
      <c r="F58" s="48" t="s">
        <v>23</v>
      </c>
      <c r="G58" s="48" t="s">
        <v>10</v>
      </c>
      <c r="H58" s="190">
        <f>Ведомственная!I560+Ведомственная!I448+Ведомственная!I237</f>
        <v>175118.59999999998</v>
      </c>
      <c r="I58" s="54"/>
      <c r="J58" s="136">
        <f>Ведомственная!J448+Ведомственная!J560+Ведомственная!J237</f>
        <v>180313.8</v>
      </c>
    </row>
    <row r="59" spans="1:10" ht="40.5" customHeight="1" x14ac:dyDescent="0.3">
      <c r="A59" s="39"/>
      <c r="B59" s="245" t="s">
        <v>83</v>
      </c>
      <c r="C59" s="257"/>
      <c r="D59" s="257"/>
      <c r="F59" s="48" t="s">
        <v>23</v>
      </c>
      <c r="G59" s="48" t="s">
        <v>4</v>
      </c>
      <c r="H59" s="190">
        <f>Ведомственная!I248+Ведомственная!I575+Ведомственная!I347+Ведомственная!I453+Ведомственная!I508</f>
        <v>22052.400000000001</v>
      </c>
      <c r="I59" s="54"/>
      <c r="J59" s="136">
        <f>Ведомственная!J248+Ведомственная!J575+Ведомственная!J347+Ведомственная!J453+Ведомственная!J508</f>
        <v>22052.400000000001</v>
      </c>
    </row>
    <row r="60" spans="1:10" ht="40.5" customHeight="1" x14ac:dyDescent="0.3">
      <c r="A60" s="37" t="s">
        <v>46</v>
      </c>
      <c r="B60" s="251" t="s">
        <v>71</v>
      </c>
      <c r="C60" s="251"/>
      <c r="D60" s="251"/>
      <c r="E60" s="251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72714</v>
      </c>
    </row>
    <row r="61" spans="1:10" ht="40.5" customHeight="1" x14ac:dyDescent="0.3">
      <c r="A61" s="37"/>
      <c r="B61" s="254" t="s">
        <v>378</v>
      </c>
      <c r="C61" s="254"/>
      <c r="D61" s="254"/>
      <c r="E61" s="151"/>
      <c r="F61" s="48" t="s">
        <v>26</v>
      </c>
      <c r="G61" s="48" t="s">
        <v>3</v>
      </c>
      <c r="H61" s="190">
        <f>Ведомственная!I516+Ведомственная!I254</f>
        <v>67935.399999999994</v>
      </c>
      <c r="I61" s="54"/>
      <c r="J61" s="136">
        <f>Ведомственная!J516+Ведомственная!J254</f>
        <v>68052.800000000003</v>
      </c>
    </row>
    <row r="62" spans="1:10" ht="35.25" customHeight="1" x14ac:dyDescent="0.3">
      <c r="A62" s="39"/>
      <c r="B62" s="258" t="s">
        <v>81</v>
      </c>
      <c r="C62" s="242"/>
      <c r="D62" s="242"/>
      <c r="F62" s="48" t="s">
        <v>26</v>
      </c>
      <c r="G62" s="48" t="s">
        <v>6</v>
      </c>
      <c r="H62" s="190">
        <f>Ведомственная!I520</f>
        <v>2896.7</v>
      </c>
      <c r="I62" s="54"/>
      <c r="J62" s="136">
        <f>Ведомственная!J520</f>
        <v>2896.7</v>
      </c>
    </row>
    <row r="63" spans="1:10" ht="41.25" customHeight="1" x14ac:dyDescent="0.3">
      <c r="A63" s="39"/>
      <c r="B63" s="243" t="s">
        <v>72</v>
      </c>
      <c r="C63" s="243"/>
      <c r="D63" s="243"/>
      <c r="E63" s="243"/>
      <c r="F63" s="48" t="s">
        <v>26</v>
      </c>
      <c r="G63" s="48" t="s">
        <v>5</v>
      </c>
      <c r="H63" s="190">
        <f>Ведомственная!I526</f>
        <v>1764.5</v>
      </c>
      <c r="I63" s="54"/>
      <c r="J63" s="136">
        <f>Ведомственная!J526</f>
        <v>1764.5</v>
      </c>
    </row>
    <row r="64" spans="1:10" ht="41.25" customHeight="1" x14ac:dyDescent="0.3">
      <c r="A64" s="37" t="s">
        <v>73</v>
      </c>
      <c r="B64" s="124" t="s">
        <v>405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405</v>
      </c>
      <c r="C65" s="5"/>
      <c r="D65" s="5"/>
      <c r="E65" s="157"/>
      <c r="H65" s="193">
        <f>Ведомственная!I590</f>
        <v>30000</v>
      </c>
      <c r="I65" s="54"/>
      <c r="J65" s="136">
        <f>Ведомственная!J590</f>
        <v>60000</v>
      </c>
    </row>
    <row r="66" spans="1:11" ht="86.25" customHeight="1" x14ac:dyDescent="0.3">
      <c r="A66" s="243" t="s">
        <v>613</v>
      </c>
      <c r="B66" s="244"/>
      <c r="C66" s="161"/>
      <c r="D66" s="1"/>
      <c r="E66" s="1"/>
      <c r="F66" s="1"/>
      <c r="H66" s="255" t="s">
        <v>614</v>
      </c>
      <c r="I66" s="256"/>
      <c r="J66" s="256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G2:J2"/>
    <mergeCell ref="G3:K3"/>
    <mergeCell ref="G4:K4"/>
    <mergeCell ref="G5:K5"/>
    <mergeCell ref="G6:K6"/>
    <mergeCell ref="G8:J8"/>
    <mergeCell ref="G9:K9"/>
    <mergeCell ref="G10:K10"/>
    <mergeCell ref="G11:K11"/>
    <mergeCell ref="G12:K12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24:E24"/>
    <mergeCell ref="B35:E35"/>
    <mergeCell ref="B37:D37"/>
    <mergeCell ref="B32:E32"/>
    <mergeCell ref="B30:E30"/>
    <mergeCell ref="B34:E34"/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99"/>
  <sheetViews>
    <sheetView view="pageBreakPreview" zoomScale="80" zoomScaleNormal="100" zoomScaleSheetLayoutView="80" workbookViewId="0">
      <selection activeCell="D6" sqref="D6:N6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47" t="s">
        <v>603</v>
      </c>
      <c r="E2" s="279"/>
      <c r="F2" s="279"/>
      <c r="G2" s="279"/>
      <c r="H2" s="279"/>
    </row>
    <row r="3" spans="1:14" ht="21.75" customHeight="1" x14ac:dyDescent="0.3">
      <c r="D3" s="243" t="s">
        <v>620</v>
      </c>
      <c r="E3" s="242"/>
      <c r="F3" s="242"/>
      <c r="G3" s="242"/>
      <c r="H3" s="242"/>
      <c r="I3" s="280"/>
      <c r="J3" s="280"/>
      <c r="K3" s="280"/>
      <c r="L3" s="280"/>
      <c r="M3" s="280"/>
      <c r="N3" s="280"/>
    </row>
    <row r="4" spans="1:14" ht="21.75" customHeight="1" x14ac:dyDescent="0.3">
      <c r="D4" s="243" t="s">
        <v>85</v>
      </c>
      <c r="E4" s="242"/>
      <c r="F4" s="242"/>
      <c r="G4" s="242"/>
      <c r="H4" s="242"/>
      <c r="I4" s="280"/>
      <c r="J4" s="280"/>
      <c r="K4" s="280"/>
      <c r="L4" s="280"/>
      <c r="M4" s="280"/>
      <c r="N4" s="280"/>
    </row>
    <row r="5" spans="1:14" ht="21.75" customHeight="1" x14ac:dyDescent="0.3">
      <c r="D5" s="243" t="s">
        <v>609</v>
      </c>
      <c r="E5" s="242"/>
      <c r="F5" s="242"/>
      <c r="G5" s="242"/>
      <c r="H5" s="242"/>
      <c r="I5" s="280"/>
      <c r="J5" s="280"/>
      <c r="K5" s="280"/>
      <c r="L5" s="280"/>
      <c r="M5" s="280"/>
      <c r="N5" s="280"/>
    </row>
    <row r="6" spans="1:14" ht="21.75" customHeight="1" x14ac:dyDescent="0.3">
      <c r="D6" s="243" t="s">
        <v>621</v>
      </c>
      <c r="E6" s="242"/>
      <c r="F6" s="242"/>
      <c r="G6" s="242"/>
      <c r="H6" s="242"/>
      <c r="I6" s="280"/>
      <c r="J6" s="280"/>
      <c r="K6" s="280"/>
      <c r="L6" s="280"/>
      <c r="M6" s="280"/>
      <c r="N6" s="280"/>
    </row>
    <row r="8" spans="1:14" ht="23.25" customHeight="1" x14ac:dyDescent="0.2">
      <c r="D8" s="247" t="s">
        <v>516</v>
      </c>
      <c r="E8" s="279"/>
      <c r="F8" s="279"/>
      <c r="G8" s="279"/>
      <c r="H8" s="279"/>
    </row>
    <row r="9" spans="1:14" ht="20.25" customHeight="1" x14ac:dyDescent="0.3">
      <c r="D9" s="243" t="s">
        <v>591</v>
      </c>
      <c r="E9" s="242"/>
      <c r="F9" s="242"/>
      <c r="G9" s="242"/>
      <c r="H9" s="242"/>
      <c r="I9" s="280"/>
      <c r="J9" s="280"/>
      <c r="K9" s="280"/>
      <c r="L9" s="280"/>
      <c r="M9" s="280"/>
      <c r="N9" s="280"/>
    </row>
    <row r="10" spans="1:14" ht="21.75" customHeight="1" x14ac:dyDescent="0.3">
      <c r="D10" s="243" t="s">
        <v>85</v>
      </c>
      <c r="E10" s="242"/>
      <c r="F10" s="242"/>
      <c r="G10" s="242"/>
      <c r="H10" s="242"/>
      <c r="I10" s="280"/>
      <c r="J10" s="280"/>
      <c r="K10" s="280"/>
      <c r="L10" s="280"/>
      <c r="M10" s="280"/>
      <c r="N10" s="280"/>
    </row>
    <row r="11" spans="1:14" ht="18.75" customHeight="1" x14ac:dyDescent="0.3">
      <c r="D11" s="243" t="s">
        <v>209</v>
      </c>
      <c r="E11" s="242"/>
      <c r="F11" s="242"/>
      <c r="G11" s="242"/>
      <c r="H11" s="242"/>
      <c r="I11" s="280"/>
      <c r="J11" s="280"/>
      <c r="K11" s="280"/>
      <c r="L11" s="280"/>
      <c r="M11" s="280"/>
      <c r="N11" s="280"/>
    </row>
    <row r="12" spans="1:14" ht="21.75" customHeight="1" x14ac:dyDescent="0.3">
      <c r="D12" s="243" t="s">
        <v>594</v>
      </c>
      <c r="E12" s="242"/>
      <c r="F12" s="242"/>
      <c r="G12" s="242"/>
      <c r="H12" s="242"/>
      <c r="I12" s="280"/>
      <c r="J12" s="280"/>
      <c r="K12" s="280"/>
      <c r="L12" s="280"/>
      <c r="M12" s="280"/>
      <c r="N12" s="280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61" t="s">
        <v>537</v>
      </c>
      <c r="B15" s="261"/>
      <c r="C15" s="261"/>
      <c r="D15" s="261"/>
      <c r="E15" s="261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1:14" ht="18.75" customHeight="1" x14ac:dyDescent="0.3">
      <c r="A16" s="169"/>
      <c r="B16" s="170"/>
      <c r="C16" s="170"/>
      <c r="E16" s="277" t="s">
        <v>62</v>
      </c>
      <c r="F16" s="263"/>
      <c r="G16" s="263"/>
      <c r="H16" s="263"/>
      <c r="I16" s="263"/>
      <c r="J16" s="263"/>
      <c r="K16" s="263"/>
      <c r="L16" s="263"/>
      <c r="M16" s="263"/>
      <c r="N16" s="263"/>
    </row>
    <row r="17" spans="1:14" ht="21" customHeight="1" x14ac:dyDescent="0.2">
      <c r="A17" s="274" t="s">
        <v>35</v>
      </c>
      <c r="B17" s="259" t="s">
        <v>57</v>
      </c>
      <c r="C17" s="259" t="s">
        <v>14</v>
      </c>
      <c r="D17" s="259" t="s">
        <v>16</v>
      </c>
      <c r="E17" s="276" t="s">
        <v>115</v>
      </c>
      <c r="F17" s="265"/>
      <c r="G17" s="265"/>
      <c r="H17" s="265"/>
      <c r="I17" s="265"/>
      <c r="J17" s="265"/>
      <c r="K17" s="265"/>
      <c r="L17" s="265"/>
      <c r="M17" s="265"/>
      <c r="N17" s="265"/>
    </row>
    <row r="18" spans="1:14" ht="28.5" customHeight="1" x14ac:dyDescent="0.2">
      <c r="A18" s="275"/>
      <c r="B18" s="260"/>
      <c r="C18" s="260"/>
      <c r="D18" s="260"/>
      <c r="E18" s="162" t="s">
        <v>493</v>
      </c>
      <c r="F18" s="171"/>
      <c r="G18" s="171"/>
      <c r="H18" s="171"/>
      <c r="I18" s="171"/>
      <c r="J18" s="171"/>
      <c r="K18" s="171"/>
      <c r="L18" s="171"/>
      <c r="M18" s="171"/>
      <c r="N18" s="162" t="s">
        <v>534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E22+E51+E57+E64+E74+E78+E82+E91+E106+E110+E114+E118+E134+E141+E147+E151+E159+E163+E176+E181+E185+E202+E253+E265+E277+E314+E341+E345+E357+E361+E365+E373+E377+E382+E388+E392+E396+E167+E310</f>
        <v>2752254.0999999996</v>
      </c>
      <c r="F20" s="139" t="e">
        <f>F22+F51+F57+F64+F74+F78+F82+F91+F106+F110+F114+F118+F134+F141+#REF!+F147+F151+F159+F163+F176+F181+F185+F202+F253+F265+F277+F314+F341+F345+F357+F361+F365+F373+F377+F382+F388+F392+#REF!+F396+#REF!+F167</f>
        <v>#REF!</v>
      </c>
      <c r="G20" s="139" t="e">
        <f>G22+G51+G57+G64+G74+G78+G82+G91+G106+G110+G114+G118+G134+G141+#REF!+G147+G151+G159+G163+G176+G181+G185+G202+G253+G265+G277+G314+G341+G345+G357+G361+G365+G373+G377+G382+G388+G392+#REF!+G396+#REF!+G167</f>
        <v>#REF!</v>
      </c>
      <c r="H20" s="139" t="e">
        <f>H22+H51+H57+H64+H74+H78+H82+H91+H106+H110+H114+H118+H134+H141+#REF!+H147+H151+H159+H163+H176+H181+H185+H202+H253+H265+H277+H314+H341+H345+H357+H361+H365+H373+H377+H382+H388+H392+#REF!+H396+#REF!+H167</f>
        <v>#REF!</v>
      </c>
      <c r="I20" s="139" t="e">
        <f>I22+I51+I57+I64+I74+I78+I82+I91+I106+I110+I114+I118+I134+I141+#REF!+I147+I151+I159+I163+I176+I181+I185+I202+I253+I265+I277+I314+I341+I345+I357+I361+I365+I373+I377+I382+I388+I392+#REF!+I396+#REF!+I167</f>
        <v>#REF!</v>
      </c>
      <c r="J20" s="139" t="e">
        <f>J22+J51+J57+J64+J74+J78+J82+J91+J106+J110+J114+J118+J134+J141+#REF!+J147+J151+J159+J163+J176+J181+J185+J202+J253+J265+J277+J314+J341+J345+J357+J361+J365+J373+J377+J382+J388+J392+#REF!+J396+#REF!+J167</f>
        <v>#REF!</v>
      </c>
      <c r="K20" s="139" t="e">
        <f>K22+K51+K57+K64+K74+K78+K82+K91+K106+K110+K114+K118+K134+K141+#REF!+K147+K151+K159+K163+K176+K181+K185+K202+K253+K265+K277+K314+K341+K345+K357+K361+K365+K373+K377+K382+K388+K392+#REF!+K396+#REF!+K167</f>
        <v>#REF!</v>
      </c>
      <c r="L20" s="139" t="e">
        <f>L22+L51+L57+L64+L74+L78+L82+L91+L106+L110+L114+L118+L134+L141+#REF!+L147+L151+L159+L163+L176+L181+L185+L202+L253+L265+L277+L314+L341+L345+L357+L361+L365+L373+L377+L382+L388+L392+#REF!+L396+#REF!+L167</f>
        <v>#REF!</v>
      </c>
      <c r="M20" s="139" t="e">
        <f>M22+M51+M57+M64+M74+M78+M82+M91+M106+M110+M114+M118+M134+M141+#REF!+M147+M151+M159+M163+M176+M181+M185+M202+M253+M265+M277+M314+M341+M345+M357+M361+M365+M373+M377+M382+M388+M392+#REF!+M396+#REF!+M167</f>
        <v>#REF!</v>
      </c>
      <c r="N20" s="139">
        <f>N22+N51+N57+N64+N74+N78+N82+N91+N106+N110+N114+N118+N134+N141+N147+N151+N159+N163+N176+N181+N185+N202+N253+N265+N277+N314+N341+N345+N357+N361+N365+N373+N377+N382+N388+N392+N396+N167+N310</f>
        <v>2534786.7000000002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225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365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367</v>
      </c>
      <c r="C24" s="62" t="s">
        <v>368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369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369</v>
      </c>
      <c r="D26" s="64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369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369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371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370</v>
      </c>
      <c r="C30" s="216" t="s">
        <v>372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373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373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373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373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374</v>
      </c>
      <c r="C35" s="210" t="s">
        <v>375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366</v>
      </c>
      <c r="C36" s="210" t="s">
        <v>376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377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578</v>
      </c>
      <c r="C38" s="216" t="s">
        <v>377</v>
      </c>
      <c r="D38" s="210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377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377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561</v>
      </c>
      <c r="C41" s="216" t="s">
        <v>560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585</v>
      </c>
      <c r="C42" s="210" t="s">
        <v>562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578</v>
      </c>
      <c r="C43" s="210" t="s">
        <v>562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562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481</v>
      </c>
      <c r="C45" s="64" t="s">
        <v>563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578</v>
      </c>
      <c r="C46" s="64" t="s">
        <v>563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563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477</v>
      </c>
      <c r="C48" s="64" t="s">
        <v>564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578</v>
      </c>
      <c r="C49" s="64" t="s">
        <v>564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564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224</v>
      </c>
      <c r="C51" s="217" t="s">
        <v>232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414</v>
      </c>
      <c r="C52" s="218" t="s">
        <v>413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498</v>
      </c>
      <c r="C53" s="64" t="s">
        <v>503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503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499</v>
      </c>
      <c r="C55" s="64" t="s">
        <v>504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504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221</v>
      </c>
      <c r="C57" s="219" t="s">
        <v>231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416</v>
      </c>
      <c r="C58" s="216" t="s">
        <v>415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222</v>
      </c>
      <c r="C59" s="210" t="s">
        <v>424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425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578</v>
      </c>
      <c r="C61" s="210" t="s">
        <v>425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425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425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229</v>
      </c>
      <c r="C64" s="217" t="s">
        <v>228</v>
      </c>
      <c r="D64" s="96"/>
      <c r="E64" s="126">
        <f>E65+E70</f>
        <v>62786.6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64332.9</v>
      </c>
    </row>
    <row r="65" spans="1:18" ht="101.25" customHeight="1" x14ac:dyDescent="0.3">
      <c r="A65" s="28"/>
      <c r="B65" s="159" t="s">
        <v>586</v>
      </c>
      <c r="C65" s="8" t="s">
        <v>379</v>
      </c>
      <c r="D65" s="1"/>
      <c r="E65" s="77">
        <f>+E66+E68</f>
        <v>61850.299999999996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63396.6</v>
      </c>
    </row>
    <row r="66" spans="1:18" ht="98.25" customHeight="1" x14ac:dyDescent="0.3">
      <c r="A66" s="28"/>
      <c r="B66" s="194" t="s">
        <v>520</v>
      </c>
      <c r="C66" s="8" t="s">
        <v>521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521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520</v>
      </c>
      <c r="C68" s="8" t="s">
        <v>522</v>
      </c>
      <c r="D68" s="1"/>
      <c r="E68" s="77">
        <f>E69</f>
        <v>51036.899999999994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52583.199999999997</v>
      </c>
    </row>
    <row r="69" spans="1:18" ht="34.5" customHeight="1" x14ac:dyDescent="0.3">
      <c r="A69" s="28"/>
      <c r="B69" s="194" t="s">
        <v>123</v>
      </c>
      <c r="C69" s="8" t="s">
        <v>522</v>
      </c>
      <c r="D69" s="1" t="s">
        <v>122</v>
      </c>
      <c r="E69" s="77">
        <f>Ведомственная!I243</f>
        <v>51036.899999999994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52583.199999999997</v>
      </c>
    </row>
    <row r="70" spans="1:18" ht="45" customHeight="1" x14ac:dyDescent="0.3">
      <c r="A70" s="28"/>
      <c r="B70" s="65" t="s">
        <v>469</v>
      </c>
      <c r="C70" s="218" t="s">
        <v>470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507</v>
      </c>
      <c r="C71" s="218" t="s">
        <v>506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230</v>
      </c>
      <c r="C72" s="8" t="s">
        <v>471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471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406</v>
      </c>
      <c r="C74" s="217" t="s">
        <v>233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244</v>
      </c>
      <c r="C75" s="8" t="s">
        <v>234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484</v>
      </c>
      <c r="C76" s="8" t="s">
        <v>235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235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236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247</v>
      </c>
      <c r="C79" s="218" t="s">
        <v>417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468</v>
      </c>
      <c r="C80" s="218" t="s">
        <v>473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473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237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238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474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474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240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518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518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548</v>
      </c>
      <c r="C89" s="8" t="s">
        <v>549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549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239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248</v>
      </c>
      <c r="C92" s="8" t="s">
        <v>249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250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250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250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250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482</v>
      </c>
      <c r="C97" s="8" t="s">
        <v>333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333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404</v>
      </c>
      <c r="C99" s="8" t="s">
        <v>403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403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252</v>
      </c>
      <c r="C101" s="8" t="s">
        <v>253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251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251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251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251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497</v>
      </c>
      <c r="C106" s="217" t="s">
        <v>242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419</v>
      </c>
      <c r="C107" s="218" t="s">
        <v>418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254</v>
      </c>
      <c r="C108" s="218" t="s">
        <v>426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426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241</v>
      </c>
      <c r="C110" s="217" t="s">
        <v>243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420</v>
      </c>
      <c r="C111" s="218" t="s">
        <v>421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427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427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255</v>
      </c>
      <c r="C114" s="219" t="s">
        <v>256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423</v>
      </c>
      <c r="C115" s="216" t="s">
        <v>422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428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428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257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258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259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259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412</v>
      </c>
      <c r="C122" s="221" t="s">
        <v>260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407</v>
      </c>
      <c r="C123" s="221" t="s">
        <v>264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264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598</v>
      </c>
      <c r="C125" s="221" t="s">
        <v>597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87" customHeight="1" x14ac:dyDescent="0.3">
      <c r="A126" s="28"/>
      <c r="B126" s="231" t="s">
        <v>615</v>
      </c>
      <c r="C126" s="221" t="s">
        <v>597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199</v>
      </c>
      <c r="C127" s="221" t="s">
        <v>261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599</v>
      </c>
      <c r="C128" s="221" t="s">
        <v>263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263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262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265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265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265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266</v>
      </c>
      <c r="C134" s="217" t="s">
        <v>267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268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270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270</v>
      </c>
      <c r="D137" s="62" t="s">
        <v>117</v>
      </c>
      <c r="E137" s="92">
        <f>Ведомственная!I426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Ведомственная!J426</f>
        <v>165</v>
      </c>
    </row>
    <row r="138" spans="1:14" ht="81" customHeight="1" x14ac:dyDescent="0.3">
      <c r="A138" s="89"/>
      <c r="B138" s="231" t="s">
        <v>579</v>
      </c>
      <c r="C138" s="218" t="s">
        <v>269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580</v>
      </c>
      <c r="C139" s="218" t="s">
        <v>271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271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272</v>
      </c>
      <c r="C141" s="217" t="s">
        <v>273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430</v>
      </c>
      <c r="C142" s="218" t="s">
        <v>429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431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431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431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431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274</v>
      </c>
      <c r="C147" s="222" t="s">
        <v>275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433</v>
      </c>
      <c r="C148" s="223" t="s">
        <v>434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208</v>
      </c>
      <c r="C149" s="223" t="s">
        <v>432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432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276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277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278</v>
      </c>
      <c r="C153" s="216" t="s">
        <v>279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279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280</v>
      </c>
      <c r="C155" s="210" t="s">
        <v>283</v>
      </c>
      <c r="D155" s="23"/>
      <c r="E155" s="52">
        <f>E156</f>
        <v>4974</v>
      </c>
      <c r="F155" s="52" t="s">
        <v>281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284</v>
      </c>
      <c r="D156" s="23"/>
      <c r="E156" s="52">
        <f>E157+E158</f>
        <v>4974</v>
      </c>
      <c r="F156" s="52" t="s">
        <v>282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284</v>
      </c>
      <c r="D157" s="23" t="s">
        <v>90</v>
      </c>
      <c r="E157" s="52">
        <f>Ведомственная!I114</f>
        <v>4723</v>
      </c>
      <c r="F157" s="52" t="s">
        <v>282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284</v>
      </c>
      <c r="D158" s="23" t="s">
        <v>87</v>
      </c>
      <c r="E158" s="52">
        <f>Ведомственная!I115</f>
        <v>251</v>
      </c>
      <c r="F158" s="52" t="s">
        <v>282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196</v>
      </c>
      <c r="C159" s="219" t="s">
        <v>285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436</v>
      </c>
      <c r="C160" s="216" t="s">
        <v>435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485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485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198</v>
      </c>
      <c r="C163" s="219" t="s">
        <v>286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438</v>
      </c>
      <c r="C164" s="216" t="s">
        <v>437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439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439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524</v>
      </c>
      <c r="C167" s="219" t="s">
        <v>525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129845.3</v>
      </c>
    </row>
    <row r="168" spans="1:14" ht="37.5" x14ac:dyDescent="0.3">
      <c r="A168" s="89"/>
      <c r="B168" s="67" t="s">
        <v>526</v>
      </c>
      <c r="C168" s="216" t="s">
        <v>527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129845.3</v>
      </c>
    </row>
    <row r="169" spans="1:14" ht="49.5" customHeight="1" x14ac:dyDescent="0.3">
      <c r="A169" s="89"/>
      <c r="B169" s="67" t="s">
        <v>528</v>
      </c>
      <c r="C169" s="216" t="s">
        <v>529</v>
      </c>
      <c r="D169" s="66"/>
      <c r="E169" s="92">
        <f>E170+E174+E172</f>
        <v>407898.3</v>
      </c>
      <c r="F169" s="92">
        <f t="shared" ref="F169:M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>N170+N174+N172</f>
        <v>129845.3</v>
      </c>
    </row>
    <row r="170" spans="1:14" ht="30.75" customHeight="1" x14ac:dyDescent="0.3">
      <c r="A170" s="89"/>
      <c r="B170" s="67" t="s">
        <v>530</v>
      </c>
      <c r="C170" s="216" t="s">
        <v>531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531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551</v>
      </c>
      <c r="C172" s="8" t="s">
        <v>550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>
        <f>N173</f>
        <v>129845.3</v>
      </c>
    </row>
    <row r="173" spans="1:14" ht="28.5" customHeight="1" x14ac:dyDescent="0.3">
      <c r="A173" s="89"/>
      <c r="B173" s="203" t="s">
        <v>123</v>
      </c>
      <c r="C173" s="8" t="s">
        <v>550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>
        <f>Ведомственная!J318</f>
        <v>129845.3</v>
      </c>
    </row>
    <row r="174" spans="1:14" ht="30" customHeight="1" x14ac:dyDescent="0.3">
      <c r="A174" s="89"/>
      <c r="B174" s="67" t="s">
        <v>530</v>
      </c>
      <c r="C174" s="216" t="s">
        <v>532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532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348</v>
      </c>
      <c r="B176" s="99" t="s">
        <v>288</v>
      </c>
      <c r="C176" s="217" t="s">
        <v>289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441</v>
      </c>
      <c r="C177" s="218" t="s">
        <v>440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388</v>
      </c>
      <c r="C178" s="210" t="s">
        <v>442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571</v>
      </c>
      <c r="C179" s="218" t="s">
        <v>443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231" t="s">
        <v>111</v>
      </c>
      <c r="C180" s="218" t="s">
        <v>443</v>
      </c>
      <c r="D180" s="62" t="s">
        <v>87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346</v>
      </c>
      <c r="C181" s="217" t="s">
        <v>347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408</v>
      </c>
      <c r="C182" s="218" t="s">
        <v>444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501</v>
      </c>
      <c r="C183" s="216" t="s">
        <v>500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397</v>
      </c>
      <c r="C184" s="216" t="s">
        <v>500</v>
      </c>
      <c r="D184" s="90" t="s">
        <v>396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344</v>
      </c>
      <c r="C185" s="219" t="s">
        <v>290</v>
      </c>
      <c r="D185" s="96"/>
      <c r="E185" s="139">
        <f>E186</f>
        <v>16932.599999999999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446</v>
      </c>
      <c r="C186" s="216" t="s">
        <v>445</v>
      </c>
      <c r="D186" s="62"/>
      <c r="E186" s="92">
        <f>E187+E192+E197</f>
        <v>16932.599999999999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345</v>
      </c>
      <c r="C187" s="210" t="s">
        <v>447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448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578</v>
      </c>
      <c r="C189" s="210" t="s">
        <v>448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448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448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400</v>
      </c>
      <c r="C192" s="210" t="s">
        <v>449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450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450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450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450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513</v>
      </c>
      <c r="C197" s="210" t="s">
        <v>511</v>
      </c>
      <c r="D197" s="6"/>
      <c r="E197" s="52">
        <f>E198+E200</f>
        <v>2000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243.75" x14ac:dyDescent="0.3">
      <c r="A198" s="152"/>
      <c r="B198" s="159" t="s">
        <v>606</v>
      </c>
      <c r="C198" s="210" t="s">
        <v>512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512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547</v>
      </c>
      <c r="C200" s="210" t="s">
        <v>546</v>
      </c>
      <c r="D200" s="1"/>
      <c r="E200" s="52">
        <f>E201</f>
        <v>0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546</v>
      </c>
      <c r="D201" s="1" t="s">
        <v>122</v>
      </c>
      <c r="E201" s="52">
        <f>Ведомственная!I325</f>
        <v>0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349</v>
      </c>
      <c r="B202" s="115" t="s">
        <v>177</v>
      </c>
      <c r="C202" s="217" t="s">
        <v>319</v>
      </c>
      <c r="D202" s="96"/>
      <c r="E202" s="97">
        <f>E203+E237+E242</f>
        <v>1621952.1</v>
      </c>
      <c r="F202" s="54"/>
      <c r="G202" s="54"/>
      <c r="H202" s="54"/>
      <c r="I202" s="54"/>
      <c r="J202" s="54"/>
      <c r="K202" s="54"/>
      <c r="L202" s="54"/>
      <c r="M202" s="54"/>
      <c r="N202" s="139">
        <f>N203+N237+N242</f>
        <v>1628655.5</v>
      </c>
    </row>
    <row r="203" spans="1:14" ht="48" customHeight="1" x14ac:dyDescent="0.3">
      <c r="A203" s="33"/>
      <c r="B203" s="157" t="s">
        <v>149</v>
      </c>
      <c r="C203" s="8" t="s">
        <v>320</v>
      </c>
      <c r="D203" s="1"/>
      <c r="E203" s="52">
        <f>E204+E207+E214+E218+E220+E211+E224+E227+E216+E232+E234+E229</f>
        <v>1505772.3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N204+N207+N214+N218+N220+N211+N224+N227+N216+N232+N234+N229</f>
        <v>1505028.1</v>
      </c>
    </row>
    <row r="204" spans="1:14" ht="48" customHeight="1" x14ac:dyDescent="0.3">
      <c r="A204" s="33"/>
      <c r="B204" s="157" t="s">
        <v>103</v>
      </c>
      <c r="C204" s="8" t="s">
        <v>324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324</v>
      </c>
      <c r="D205" s="1" t="s">
        <v>117</v>
      </c>
      <c r="E205" s="52">
        <f>Ведомственная!I399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Ведомственная!J399</f>
        <v>63809.3</v>
      </c>
    </row>
    <row r="206" spans="1:14" ht="25.5" customHeight="1" x14ac:dyDescent="0.3">
      <c r="A206" s="33"/>
      <c r="B206" s="157" t="s">
        <v>126</v>
      </c>
      <c r="C206" s="8" t="s">
        <v>324</v>
      </c>
      <c r="D206" s="1" t="s">
        <v>124</v>
      </c>
      <c r="E206" s="52">
        <f>Ведомственная!I400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Ведомственная!J400</f>
        <v>13453.4</v>
      </c>
    </row>
    <row r="207" spans="1:14" ht="69.75" customHeight="1" x14ac:dyDescent="0.3">
      <c r="A207" s="33"/>
      <c r="B207" s="157" t="s">
        <v>175</v>
      </c>
      <c r="C207" s="218" t="s">
        <v>321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321</v>
      </c>
      <c r="D208" s="1" t="s">
        <v>87</v>
      </c>
      <c r="E208" s="52">
        <f>Ведомственная!I430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Ведомственная!J430</f>
        <v>553.79999999999995</v>
      </c>
    </row>
    <row r="209" spans="1:17" ht="45" customHeight="1" x14ac:dyDescent="0.3">
      <c r="A209" s="33"/>
      <c r="B209" s="113" t="s">
        <v>118</v>
      </c>
      <c r="C209" s="218" t="s">
        <v>321</v>
      </c>
      <c r="D209" s="1" t="s">
        <v>117</v>
      </c>
      <c r="E209" s="52">
        <f>Ведомственная!I372+Ведомственная!I359+Ведомственная!I402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Ведомственная!J372+Ведомственная!J359+Ведомственная!J402</f>
        <v>52502.2</v>
      </c>
    </row>
    <row r="210" spans="1:17" ht="31.5" customHeight="1" x14ac:dyDescent="0.3">
      <c r="A210" s="33"/>
      <c r="B210" s="157" t="s">
        <v>125</v>
      </c>
      <c r="C210" s="218" t="s">
        <v>321</v>
      </c>
      <c r="D210" s="1" t="s">
        <v>124</v>
      </c>
      <c r="E210" s="52">
        <f>Ведомственная!I373+Ведомственная!I403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Ведомственная!J373+Ведомственная!J403</f>
        <v>5104.5</v>
      </c>
    </row>
    <row r="211" spans="1:17" ht="63" customHeight="1" x14ac:dyDescent="0.3">
      <c r="A211" s="33"/>
      <c r="B211" s="155" t="s">
        <v>109</v>
      </c>
      <c r="C211" s="8" t="s">
        <v>519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519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519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332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332</v>
      </c>
      <c r="D215" s="23" t="s">
        <v>119</v>
      </c>
      <c r="E215" s="52">
        <f>Ведомственная!I452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Ведомственная!J452</f>
        <v>14523</v>
      </c>
    </row>
    <row r="216" spans="1:17" ht="187.5" x14ac:dyDescent="0.3">
      <c r="A216" s="33"/>
      <c r="B216" s="157" t="s">
        <v>607</v>
      </c>
      <c r="C216" s="8" t="s">
        <v>409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409</v>
      </c>
      <c r="D217" s="1" t="s">
        <v>117</v>
      </c>
      <c r="E217" s="52">
        <f>Ведомственная!I405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Ведомственная!J405</f>
        <v>62.5</v>
      </c>
    </row>
    <row r="218" spans="1:17" ht="177" customHeight="1" x14ac:dyDescent="0.3">
      <c r="A218" s="33"/>
      <c r="B218" s="157" t="s">
        <v>463</v>
      </c>
      <c r="C218" s="8" t="s">
        <v>322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322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483</v>
      </c>
      <c r="C220" s="8" t="s">
        <v>323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323</v>
      </c>
      <c r="D221" s="1" t="s">
        <v>90</v>
      </c>
      <c r="E221" s="52">
        <f>Ведомственная!I432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Ведомственная!J432</f>
        <v>5900</v>
      </c>
    </row>
    <row r="222" spans="1:17" ht="24" customHeight="1" x14ac:dyDescent="0.3">
      <c r="A222" s="33"/>
      <c r="B222" s="11" t="s">
        <v>118</v>
      </c>
      <c r="C222" s="8" t="s">
        <v>323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323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325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325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325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514</v>
      </c>
      <c r="C227" s="210" t="s">
        <v>380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380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90.75" customHeight="1" x14ac:dyDescent="0.3">
      <c r="A229" s="33"/>
      <c r="B229" s="11" t="s">
        <v>611</v>
      </c>
      <c r="C229" s="23" t="s">
        <v>612</v>
      </c>
      <c r="D229" s="1"/>
      <c r="E229" s="52">
        <f>E230+E231</f>
        <v>48278.200000000004</v>
      </c>
      <c r="F229" s="54"/>
      <c r="G229" s="54"/>
      <c r="H229" s="54"/>
      <c r="I229" s="54"/>
      <c r="J229" s="54"/>
      <c r="K229" s="54"/>
      <c r="L229" s="54"/>
      <c r="M229" s="54"/>
      <c r="N229" s="136">
        <f>N230+N231</f>
        <v>48278.200000000004</v>
      </c>
    </row>
    <row r="230" spans="1:14" ht="32.25" customHeight="1" x14ac:dyDescent="0.3">
      <c r="A230" s="33"/>
      <c r="B230" s="11" t="s">
        <v>118</v>
      </c>
      <c r="C230" s="23" t="s">
        <v>612</v>
      </c>
      <c r="D230" s="1" t="s">
        <v>117</v>
      </c>
      <c r="E230" s="52">
        <f>Ведомственная!I388</f>
        <v>45151.4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45151.4</v>
      </c>
    </row>
    <row r="231" spans="1:14" ht="32.25" customHeight="1" x14ac:dyDescent="0.3">
      <c r="A231" s="33"/>
      <c r="B231" s="11" t="s">
        <v>126</v>
      </c>
      <c r="C231" s="23" t="s">
        <v>612</v>
      </c>
      <c r="D231" s="1" t="s">
        <v>124</v>
      </c>
      <c r="E231" s="52">
        <f>Ведомственная!I389</f>
        <v>3126.8</v>
      </c>
      <c r="F231" s="54"/>
      <c r="G231" s="54"/>
      <c r="H231" s="54"/>
      <c r="I231" s="54"/>
      <c r="J231" s="54"/>
      <c r="K231" s="54"/>
      <c r="L231" s="54"/>
      <c r="M231" s="54"/>
      <c r="N231" s="136">
        <f>Ведомственная!J389</f>
        <v>3126.8</v>
      </c>
    </row>
    <row r="232" spans="1:14" ht="59.25" customHeight="1" x14ac:dyDescent="0.3">
      <c r="A232" s="33"/>
      <c r="B232" s="205" t="s">
        <v>541</v>
      </c>
      <c r="C232" s="224" t="s">
        <v>542</v>
      </c>
      <c r="D232" s="207"/>
      <c r="E232" s="52">
        <f>E233</f>
        <v>6000</v>
      </c>
      <c r="F232" s="54"/>
      <c r="G232" s="54"/>
      <c r="H232" s="54"/>
      <c r="I232" s="54"/>
      <c r="J232" s="54"/>
      <c r="K232" s="54"/>
      <c r="L232" s="54"/>
      <c r="M232" s="54"/>
      <c r="N232" s="136">
        <f>N233</f>
        <v>0</v>
      </c>
    </row>
    <row r="233" spans="1:14" ht="32.25" customHeight="1" x14ac:dyDescent="0.3">
      <c r="A233" s="33"/>
      <c r="B233" s="205" t="s">
        <v>118</v>
      </c>
      <c r="C233" s="224" t="s">
        <v>542</v>
      </c>
      <c r="D233" s="207" t="s">
        <v>117</v>
      </c>
      <c r="E233" s="52">
        <f>Ведомственная!I391</f>
        <v>6000</v>
      </c>
      <c r="F233" s="54"/>
      <c r="G233" s="54"/>
      <c r="H233" s="54"/>
      <c r="I233" s="54"/>
      <c r="J233" s="54"/>
      <c r="K233" s="54"/>
      <c r="L233" s="54"/>
      <c r="M233" s="54"/>
      <c r="N233" s="136">
        <f>Ведомственная!J391</f>
        <v>0</v>
      </c>
    </row>
    <row r="234" spans="1:14" ht="32.25" customHeight="1" x14ac:dyDescent="0.3">
      <c r="A234" s="33"/>
      <c r="B234" s="205" t="s">
        <v>565</v>
      </c>
      <c r="C234" s="224" t="s">
        <v>576</v>
      </c>
      <c r="D234" s="207"/>
      <c r="E234" s="136">
        <f>E235</f>
        <v>4847.5</v>
      </c>
      <c r="F234" s="206" t="s">
        <v>566</v>
      </c>
      <c r="G234" s="207"/>
      <c r="H234" s="54"/>
      <c r="I234" s="54"/>
      <c r="J234" s="54"/>
      <c r="K234" s="54"/>
      <c r="L234" s="54"/>
      <c r="M234" s="54"/>
      <c r="N234" s="136">
        <f>N235</f>
        <v>4841.3999999999996</v>
      </c>
    </row>
    <row r="235" spans="1:14" ht="126" customHeight="1" x14ac:dyDescent="0.3">
      <c r="A235" s="33"/>
      <c r="B235" s="205" t="s">
        <v>617</v>
      </c>
      <c r="C235" s="224" t="s">
        <v>568</v>
      </c>
      <c r="D235" s="207"/>
      <c r="E235" s="136">
        <f>E236</f>
        <v>4847.5</v>
      </c>
      <c r="F235" s="206" t="s">
        <v>567</v>
      </c>
      <c r="G235" s="207"/>
      <c r="H235" s="54"/>
      <c r="I235" s="54"/>
      <c r="J235" s="54"/>
      <c r="K235" s="54"/>
      <c r="L235" s="54"/>
      <c r="M235" s="54"/>
      <c r="N235" s="136">
        <f>N236</f>
        <v>4841.3999999999996</v>
      </c>
    </row>
    <row r="236" spans="1:14" ht="32.25" customHeight="1" x14ac:dyDescent="0.3">
      <c r="A236" s="33"/>
      <c r="B236" s="205" t="s">
        <v>118</v>
      </c>
      <c r="C236" s="224" t="s">
        <v>568</v>
      </c>
      <c r="D236" s="207" t="s">
        <v>117</v>
      </c>
      <c r="E236" s="136">
        <f>Ведомственная!I394</f>
        <v>4847.5</v>
      </c>
      <c r="F236" s="206" t="s">
        <v>567</v>
      </c>
      <c r="G236" s="207" t="s">
        <v>117</v>
      </c>
      <c r="H236" s="54"/>
      <c r="I236" s="54"/>
      <c r="J236" s="54"/>
      <c r="K236" s="54"/>
      <c r="L236" s="54"/>
      <c r="M236" s="54"/>
      <c r="N236" s="136">
        <f>Ведомственная!J394</f>
        <v>4841.3999999999996</v>
      </c>
    </row>
    <row r="237" spans="1:14" ht="32.25" customHeight="1" x14ac:dyDescent="0.3">
      <c r="A237" s="33"/>
      <c r="B237" s="157" t="s">
        <v>153</v>
      </c>
      <c r="C237" s="8" t="s">
        <v>329</v>
      </c>
      <c r="D237" s="1"/>
      <c r="E237" s="52">
        <f>E238</f>
        <v>29028.2</v>
      </c>
      <c r="F237" s="54"/>
      <c r="G237" s="54"/>
      <c r="H237" s="54"/>
      <c r="I237" s="54"/>
      <c r="J237" s="54"/>
      <c r="K237" s="54"/>
      <c r="L237" s="54"/>
      <c r="M237" s="54"/>
      <c r="N237" s="136">
        <f>N238+N240</f>
        <v>36467.699999999997</v>
      </c>
    </row>
    <row r="238" spans="1:14" ht="52.5" customHeight="1" x14ac:dyDescent="0.3">
      <c r="A238" s="33"/>
      <c r="B238" s="157" t="s">
        <v>176</v>
      </c>
      <c r="C238" s="218" t="s">
        <v>330</v>
      </c>
      <c r="D238" s="1"/>
      <c r="E238" s="52">
        <f>E239</f>
        <v>29028.2</v>
      </c>
      <c r="F238" s="54"/>
      <c r="G238" s="54"/>
      <c r="H238" s="54"/>
      <c r="I238" s="54"/>
      <c r="J238" s="54"/>
      <c r="K238" s="54"/>
      <c r="L238" s="54"/>
      <c r="M238" s="54"/>
      <c r="N238" s="136">
        <f>N239</f>
        <v>26974.3</v>
      </c>
    </row>
    <row r="239" spans="1:14" ht="32.25" customHeight="1" x14ac:dyDescent="0.3">
      <c r="A239" s="33"/>
      <c r="B239" s="9" t="s">
        <v>118</v>
      </c>
      <c r="C239" s="218" t="s">
        <v>330</v>
      </c>
      <c r="D239" s="1" t="s">
        <v>117</v>
      </c>
      <c r="E239" s="52">
        <f>Ведомственная!I435</f>
        <v>29028.2</v>
      </c>
      <c r="F239" s="54"/>
      <c r="G239" s="54"/>
      <c r="H239" s="54"/>
      <c r="I239" s="54"/>
      <c r="J239" s="54"/>
      <c r="K239" s="54"/>
      <c r="L239" s="54"/>
      <c r="M239" s="54"/>
      <c r="N239" s="136">
        <f>Ведомственная!J435</f>
        <v>26974.3</v>
      </c>
    </row>
    <row r="240" spans="1:14" ht="32.25" customHeight="1" x14ac:dyDescent="0.3">
      <c r="A240" s="33"/>
      <c r="B240" s="9" t="s">
        <v>543</v>
      </c>
      <c r="C240" s="8" t="s">
        <v>544</v>
      </c>
      <c r="D240" s="1"/>
      <c r="E240" s="52"/>
      <c r="F240" s="54"/>
      <c r="G240" s="54"/>
      <c r="H240" s="54"/>
      <c r="I240" s="54"/>
      <c r="J240" s="54"/>
      <c r="K240" s="54"/>
      <c r="L240" s="54"/>
      <c r="M240" s="54"/>
      <c r="N240" s="136">
        <f>N241</f>
        <v>9493.4</v>
      </c>
    </row>
    <row r="241" spans="1:14" ht="32.25" customHeight="1" x14ac:dyDescent="0.3">
      <c r="A241" s="33"/>
      <c r="B241" s="9" t="s">
        <v>118</v>
      </c>
      <c r="C241" s="8" t="s">
        <v>544</v>
      </c>
      <c r="D241" s="1" t="s">
        <v>117</v>
      </c>
      <c r="E241" s="52"/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9493.4</v>
      </c>
    </row>
    <row r="242" spans="1:14" ht="68.25" customHeight="1" x14ac:dyDescent="0.3">
      <c r="A242" s="33"/>
      <c r="B242" s="154" t="s">
        <v>151</v>
      </c>
      <c r="C242" s="8" t="s">
        <v>326</v>
      </c>
      <c r="D242" s="1"/>
      <c r="E242" s="52">
        <f>E243+E247+E251</f>
        <v>87151.6</v>
      </c>
      <c r="F242" s="54"/>
      <c r="G242" s="54"/>
      <c r="H242" s="54"/>
      <c r="I242" s="54"/>
      <c r="J242" s="54"/>
      <c r="K242" s="54"/>
      <c r="L242" s="54"/>
      <c r="M242" s="54"/>
      <c r="N242" s="136">
        <f>N243+N247+N251</f>
        <v>87159.700000000012</v>
      </c>
    </row>
    <row r="243" spans="1:14" ht="43.5" customHeight="1" x14ac:dyDescent="0.3">
      <c r="A243" s="33"/>
      <c r="B243" s="159" t="s">
        <v>99</v>
      </c>
      <c r="C243" s="8" t="s">
        <v>331</v>
      </c>
      <c r="D243" s="1"/>
      <c r="E243" s="52">
        <f>E244+E245+E246</f>
        <v>10494.1</v>
      </c>
      <c r="F243" s="54"/>
      <c r="G243" s="54"/>
      <c r="H243" s="54"/>
      <c r="I243" s="54"/>
      <c r="J243" s="54"/>
      <c r="K243" s="54"/>
      <c r="L243" s="54"/>
      <c r="M243" s="54"/>
      <c r="N243" s="136">
        <f>N244+N245+N246</f>
        <v>10494.1</v>
      </c>
    </row>
    <row r="244" spans="1:14" ht="40.5" customHeight="1" x14ac:dyDescent="0.3">
      <c r="A244" s="33"/>
      <c r="B244" s="153" t="s">
        <v>578</v>
      </c>
      <c r="C244" s="8" t="s">
        <v>331</v>
      </c>
      <c r="D244" s="1" t="s">
        <v>86</v>
      </c>
      <c r="E244" s="52">
        <f>Ведомственная!I440</f>
        <v>9921.1</v>
      </c>
      <c r="F244" s="54"/>
      <c r="G244" s="54"/>
      <c r="H244" s="54"/>
      <c r="I244" s="54"/>
      <c r="J244" s="54"/>
      <c r="K244" s="54"/>
      <c r="L244" s="54"/>
      <c r="M244" s="54"/>
      <c r="N244" s="136">
        <f>Ведомственная!J440</f>
        <v>9921.1</v>
      </c>
    </row>
    <row r="245" spans="1:14" ht="63.75" customHeight="1" x14ac:dyDescent="0.3">
      <c r="A245" s="33"/>
      <c r="B245" s="159" t="s">
        <v>111</v>
      </c>
      <c r="C245" s="8" t="s">
        <v>331</v>
      </c>
      <c r="D245" s="1" t="s">
        <v>87</v>
      </c>
      <c r="E245" s="52">
        <f>Ведомственная!I441</f>
        <v>563.20000000000005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563.20000000000005</v>
      </c>
    </row>
    <row r="246" spans="1:14" ht="34.5" customHeight="1" x14ac:dyDescent="0.3">
      <c r="A246" s="33"/>
      <c r="B246" s="159" t="s">
        <v>195</v>
      </c>
      <c r="C246" s="8" t="s">
        <v>331</v>
      </c>
      <c r="D246" s="1" t="s">
        <v>88</v>
      </c>
      <c r="E246" s="52">
        <f>Ведомственная!I442</f>
        <v>9.8000000000000007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9.8000000000000007</v>
      </c>
    </row>
    <row r="247" spans="1:14" ht="40.5" customHeight="1" x14ac:dyDescent="0.3">
      <c r="A247" s="33"/>
      <c r="B247" s="159" t="s">
        <v>103</v>
      </c>
      <c r="C247" s="8" t="s">
        <v>327</v>
      </c>
      <c r="D247" s="1"/>
      <c r="E247" s="52">
        <f>E248+E249+E250</f>
        <v>76560.899999999994</v>
      </c>
      <c r="F247" s="54"/>
      <c r="G247" s="54"/>
      <c r="H247" s="54"/>
      <c r="I247" s="54"/>
      <c r="J247" s="54"/>
      <c r="K247" s="54"/>
      <c r="L247" s="54"/>
      <c r="M247" s="54"/>
      <c r="N247" s="136">
        <f>N248+N249+N250</f>
        <v>76569</v>
      </c>
    </row>
    <row r="248" spans="1:14" ht="42.75" customHeight="1" x14ac:dyDescent="0.3">
      <c r="A248" s="33"/>
      <c r="B248" s="153" t="s">
        <v>92</v>
      </c>
      <c r="C248" s="8" t="s">
        <v>327</v>
      </c>
      <c r="D248" s="8" t="s">
        <v>90</v>
      </c>
      <c r="E248" s="52">
        <f>Ведомственная!I444</f>
        <v>56899.5</v>
      </c>
      <c r="F248" s="54"/>
      <c r="G248" s="54"/>
      <c r="H248" s="54"/>
      <c r="I248" s="54"/>
      <c r="J248" s="54"/>
      <c r="K248" s="54"/>
      <c r="L248" s="54"/>
      <c r="M248" s="54"/>
      <c r="N248" s="136">
        <f>Ведомственная!J444</f>
        <v>56899.5</v>
      </c>
    </row>
    <row r="249" spans="1:14" ht="58.5" customHeight="1" x14ac:dyDescent="0.3">
      <c r="A249" s="33"/>
      <c r="B249" s="159" t="s">
        <v>111</v>
      </c>
      <c r="C249" s="8" t="s">
        <v>327</v>
      </c>
      <c r="D249" s="1" t="s">
        <v>87</v>
      </c>
      <c r="E249" s="52">
        <f>Ведомственная!I445</f>
        <v>19391.2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Ведомственная!J445</f>
        <v>19399.3</v>
      </c>
    </row>
    <row r="250" spans="1:14" ht="34.5" customHeight="1" x14ac:dyDescent="0.3">
      <c r="A250" s="33"/>
      <c r="B250" s="159" t="s">
        <v>195</v>
      </c>
      <c r="C250" s="8" t="s">
        <v>327</v>
      </c>
      <c r="D250" s="8" t="s">
        <v>88</v>
      </c>
      <c r="E250" s="52">
        <f>Ведомственная!I446</f>
        <v>270.2</v>
      </c>
      <c r="F250" s="54"/>
      <c r="G250" s="54"/>
      <c r="H250" s="54"/>
      <c r="I250" s="54"/>
      <c r="J250" s="54"/>
      <c r="K250" s="54"/>
      <c r="L250" s="54"/>
      <c r="M250" s="54"/>
      <c r="N250" s="136">
        <f>Ведомственная!J446</f>
        <v>270.2</v>
      </c>
    </row>
    <row r="251" spans="1:14" ht="45.75" customHeight="1" x14ac:dyDescent="0.3">
      <c r="A251" s="33"/>
      <c r="B251" s="159" t="s">
        <v>18</v>
      </c>
      <c r="C251" s="8" t="s">
        <v>505</v>
      </c>
      <c r="D251" s="1"/>
      <c r="E251" s="52">
        <f>E252</f>
        <v>96.6</v>
      </c>
      <c r="F251" s="54"/>
      <c r="G251" s="54"/>
      <c r="H251" s="54"/>
      <c r="I251" s="54"/>
      <c r="J251" s="54"/>
      <c r="K251" s="54"/>
      <c r="L251" s="54"/>
      <c r="M251" s="54"/>
      <c r="N251" s="136">
        <f>N252</f>
        <v>96.6</v>
      </c>
    </row>
    <row r="252" spans="1:14" ht="34.5" customHeight="1" x14ac:dyDescent="0.3">
      <c r="A252" s="33"/>
      <c r="B252" s="9" t="s">
        <v>118</v>
      </c>
      <c r="C252" s="8" t="s">
        <v>505</v>
      </c>
      <c r="D252" s="23" t="s">
        <v>117</v>
      </c>
      <c r="E252" s="52">
        <f>Ведомственная!I414</f>
        <v>96.6</v>
      </c>
      <c r="F252" s="54"/>
      <c r="G252" s="54"/>
      <c r="H252" s="54"/>
      <c r="I252" s="54"/>
      <c r="J252" s="54"/>
      <c r="K252" s="54"/>
      <c r="L252" s="54"/>
      <c r="M252" s="54"/>
      <c r="N252" s="136">
        <f>Ведомственная!J414</f>
        <v>96.6</v>
      </c>
    </row>
    <row r="253" spans="1:14" ht="48" customHeight="1" x14ac:dyDescent="0.3">
      <c r="A253" s="110" t="s">
        <v>189</v>
      </c>
      <c r="B253" s="108" t="s">
        <v>152</v>
      </c>
      <c r="C253" s="217" t="s">
        <v>287</v>
      </c>
      <c r="D253" s="100"/>
      <c r="E253" s="97">
        <f>E254</f>
        <v>11264</v>
      </c>
      <c r="F253" s="54"/>
      <c r="G253" s="54"/>
      <c r="H253" s="54"/>
      <c r="I253" s="54"/>
      <c r="J253" s="54"/>
      <c r="K253" s="54"/>
      <c r="L253" s="54"/>
      <c r="M253" s="54"/>
      <c r="N253" s="139">
        <f>N254</f>
        <v>11264</v>
      </c>
    </row>
    <row r="254" spans="1:14" ht="63" customHeight="1" x14ac:dyDescent="0.3">
      <c r="A254" s="29"/>
      <c r="B254" s="71" t="s">
        <v>128</v>
      </c>
      <c r="C254" s="8" t="s">
        <v>306</v>
      </c>
      <c r="D254" s="5"/>
      <c r="E254" s="52">
        <f>E255+E260+E258+E263</f>
        <v>11264</v>
      </c>
      <c r="F254" s="52">
        <f t="shared" ref="F254:M254" si="5">F255+F260+F258+F263</f>
        <v>0</v>
      </c>
      <c r="G254" s="52">
        <f t="shared" si="5"/>
        <v>0</v>
      </c>
      <c r="H254" s="52">
        <f t="shared" si="5"/>
        <v>0</v>
      </c>
      <c r="I254" s="52">
        <f t="shared" si="5"/>
        <v>0</v>
      </c>
      <c r="J254" s="52">
        <f t="shared" si="5"/>
        <v>0</v>
      </c>
      <c r="K254" s="52">
        <f t="shared" si="5"/>
        <v>0</v>
      </c>
      <c r="L254" s="52">
        <f t="shared" si="5"/>
        <v>0</v>
      </c>
      <c r="M254" s="52">
        <f t="shared" si="5"/>
        <v>0</v>
      </c>
      <c r="N254" s="52">
        <f>N255+N260+N258+N263</f>
        <v>11264</v>
      </c>
    </row>
    <row r="255" spans="1:14" ht="79.5" customHeight="1" x14ac:dyDescent="0.3">
      <c r="A255" s="29"/>
      <c r="B255" s="72" t="s">
        <v>174</v>
      </c>
      <c r="C255" s="8" t="s">
        <v>308</v>
      </c>
      <c r="D255" s="23"/>
      <c r="E255" s="52">
        <f>E256+E257</f>
        <v>5084.6000000000004</v>
      </c>
      <c r="F255" s="54"/>
      <c r="G255" s="54"/>
      <c r="H255" s="54"/>
      <c r="I255" s="54"/>
      <c r="J255" s="54"/>
      <c r="K255" s="54"/>
      <c r="L255" s="54"/>
      <c r="M255" s="54"/>
      <c r="N255" s="136">
        <f>N256+N257</f>
        <v>5084.6000000000004</v>
      </c>
    </row>
    <row r="256" spans="1:14" ht="68.25" customHeight="1" x14ac:dyDescent="0.3">
      <c r="A256" s="29"/>
      <c r="B256" s="159" t="s">
        <v>111</v>
      </c>
      <c r="C256" s="8" t="s">
        <v>308</v>
      </c>
      <c r="D256" s="23" t="s">
        <v>87</v>
      </c>
      <c r="E256" s="52">
        <f>Ведомственная!I217+Ведомственная!I556</f>
        <v>730.1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Ведомственная!J556+Ведомственная!J217</f>
        <v>730.1</v>
      </c>
    </row>
    <row r="257" spans="1:29" ht="39" customHeight="1" x14ac:dyDescent="0.3">
      <c r="A257" s="29"/>
      <c r="B257" s="2" t="s">
        <v>118</v>
      </c>
      <c r="C257" s="8" t="s">
        <v>308</v>
      </c>
      <c r="D257" s="210" t="s">
        <v>117</v>
      </c>
      <c r="E257" s="52">
        <f>Ведомственная!I419</f>
        <v>4354.5</v>
      </c>
      <c r="F257" s="54"/>
      <c r="G257" s="54"/>
      <c r="H257" s="54"/>
      <c r="I257" s="54"/>
      <c r="J257" s="54"/>
      <c r="K257" s="54"/>
      <c r="L257" s="54"/>
      <c r="M257" s="54"/>
      <c r="N257" s="136">
        <f>Ведомственная!J419</f>
        <v>4354.5</v>
      </c>
    </row>
    <row r="258" spans="1:29" ht="159" customHeight="1" x14ac:dyDescent="0.3">
      <c r="A258" s="29"/>
      <c r="B258" s="67" t="s">
        <v>410</v>
      </c>
      <c r="C258" s="8" t="s">
        <v>411</v>
      </c>
      <c r="D258" s="23"/>
      <c r="E258" s="52">
        <f>E259</f>
        <v>33.5</v>
      </c>
      <c r="F258" s="54"/>
      <c r="G258" s="54"/>
      <c r="H258" s="54"/>
      <c r="I258" s="54"/>
      <c r="J258" s="54"/>
      <c r="K258" s="54"/>
      <c r="L258" s="54"/>
      <c r="M258" s="54"/>
      <c r="N258" s="136">
        <f>N259</f>
        <v>33.5</v>
      </c>
    </row>
    <row r="259" spans="1:29" ht="39" customHeight="1" x14ac:dyDescent="0.3">
      <c r="A259" s="29"/>
      <c r="B259" s="67" t="s">
        <v>111</v>
      </c>
      <c r="C259" s="8" t="s">
        <v>411</v>
      </c>
      <c r="D259" s="23" t="s">
        <v>87</v>
      </c>
      <c r="E259" s="52">
        <f>Ведомственная!I558</f>
        <v>33.5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Ведомственная!J558</f>
        <v>33.5</v>
      </c>
    </row>
    <row r="260" spans="1:29" ht="112.5" x14ac:dyDescent="0.3">
      <c r="A260" s="29"/>
      <c r="B260" s="72" t="s">
        <v>605</v>
      </c>
      <c r="C260" s="216" t="s">
        <v>307</v>
      </c>
      <c r="D260" s="66"/>
      <c r="E260" s="52">
        <f>E261+E262</f>
        <v>640.79999999999995</v>
      </c>
      <c r="F260" s="54"/>
      <c r="G260" s="54"/>
      <c r="H260" s="54"/>
      <c r="I260" s="54"/>
      <c r="J260" s="54"/>
      <c r="K260" s="54"/>
      <c r="L260" s="54"/>
      <c r="M260" s="54"/>
      <c r="N260" s="136">
        <f>N261+N262</f>
        <v>640.79999999999995</v>
      </c>
      <c r="O260" s="278"/>
      <c r="P260" s="278"/>
      <c r="Q260" s="278"/>
      <c r="R260" s="278"/>
      <c r="S260" s="278"/>
      <c r="T260" s="278"/>
      <c r="U260" s="278"/>
      <c r="V260" s="278"/>
      <c r="W260" s="278"/>
      <c r="X260" s="278"/>
      <c r="Y260" s="278"/>
      <c r="Z260" s="278"/>
      <c r="AA260" s="278"/>
      <c r="AB260" s="278"/>
      <c r="AC260" s="278"/>
    </row>
    <row r="261" spans="1:29" ht="46.5" customHeight="1" x14ac:dyDescent="0.3">
      <c r="A261" s="29"/>
      <c r="B261" s="167" t="s">
        <v>578</v>
      </c>
      <c r="C261" s="216" t="s">
        <v>307</v>
      </c>
      <c r="D261" s="66" t="s">
        <v>86</v>
      </c>
      <c r="E261" s="52">
        <f>Ведомственная!I579</f>
        <v>558.79999999999995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Ведомственная!J579</f>
        <v>558.79999999999995</v>
      </c>
    </row>
    <row r="262" spans="1:29" ht="65.25" customHeight="1" x14ac:dyDescent="0.3">
      <c r="A262" s="29"/>
      <c r="B262" s="67" t="s">
        <v>111</v>
      </c>
      <c r="C262" s="216" t="s">
        <v>307</v>
      </c>
      <c r="D262" s="66" t="s">
        <v>87</v>
      </c>
      <c r="E262" s="52">
        <f>Ведомственная!I580</f>
        <v>82</v>
      </c>
      <c r="F262" s="54"/>
      <c r="G262" s="54"/>
      <c r="H262" s="54"/>
      <c r="I262" s="54"/>
      <c r="J262" s="54"/>
      <c r="K262" s="54"/>
      <c r="L262" s="54"/>
      <c r="M262" s="54"/>
      <c r="N262" s="136">
        <f>Ведомственная!J580</f>
        <v>82</v>
      </c>
    </row>
    <row r="263" spans="1:29" ht="120" customHeight="1" x14ac:dyDescent="0.3">
      <c r="A263" s="29"/>
      <c r="B263" s="67" t="s">
        <v>600</v>
      </c>
      <c r="C263" s="216" t="s">
        <v>601</v>
      </c>
      <c r="D263" s="66"/>
      <c r="E263" s="52">
        <f>E264</f>
        <v>5505.1</v>
      </c>
      <c r="F263" s="52">
        <f t="shared" ref="F263:N263" si="6">F264</f>
        <v>0</v>
      </c>
      <c r="G263" s="52">
        <f t="shared" si="6"/>
        <v>0</v>
      </c>
      <c r="H263" s="52">
        <f t="shared" si="6"/>
        <v>0</v>
      </c>
      <c r="I263" s="52">
        <f t="shared" si="6"/>
        <v>0</v>
      </c>
      <c r="J263" s="52">
        <f t="shared" si="6"/>
        <v>0</v>
      </c>
      <c r="K263" s="52">
        <f t="shared" si="6"/>
        <v>0</v>
      </c>
      <c r="L263" s="52">
        <f t="shared" si="6"/>
        <v>0</v>
      </c>
      <c r="M263" s="52">
        <f t="shared" si="6"/>
        <v>0</v>
      </c>
      <c r="N263" s="52">
        <f t="shared" si="6"/>
        <v>5505.1</v>
      </c>
    </row>
    <row r="264" spans="1:29" ht="34.5" customHeight="1" x14ac:dyDescent="0.3">
      <c r="A264" s="29"/>
      <c r="B264" s="67" t="s">
        <v>118</v>
      </c>
      <c r="C264" s="216" t="s">
        <v>601</v>
      </c>
      <c r="D264" s="66" t="s">
        <v>117</v>
      </c>
      <c r="E264" s="52">
        <f>Ведомственная!I421</f>
        <v>5505.1</v>
      </c>
      <c r="F264" s="54"/>
      <c r="G264" s="54"/>
      <c r="H264" s="54"/>
      <c r="I264" s="54"/>
      <c r="J264" s="54"/>
      <c r="K264" s="54"/>
      <c r="L264" s="54"/>
      <c r="M264" s="54"/>
      <c r="N264" s="136">
        <f>Ведомственная!J421</f>
        <v>5505.1</v>
      </c>
    </row>
    <row r="265" spans="1:29" ht="65.25" customHeight="1" x14ac:dyDescent="0.3">
      <c r="A265" s="111" t="s">
        <v>190</v>
      </c>
      <c r="B265" s="99" t="s">
        <v>207</v>
      </c>
      <c r="C265" s="217" t="s">
        <v>292</v>
      </c>
      <c r="D265" s="61"/>
      <c r="E265" s="97">
        <f>E266+E269</f>
        <v>12960.6</v>
      </c>
      <c r="F265" s="54"/>
      <c r="G265" s="54"/>
      <c r="H265" s="54"/>
      <c r="I265" s="54"/>
      <c r="J265" s="54"/>
      <c r="K265" s="54"/>
      <c r="L265" s="54"/>
      <c r="M265" s="54"/>
      <c r="N265" s="139">
        <f>N266+N269</f>
        <v>12965.2</v>
      </c>
    </row>
    <row r="266" spans="1:29" ht="63" customHeight="1" x14ac:dyDescent="0.3">
      <c r="A266" s="112"/>
      <c r="B266" s="113" t="s">
        <v>138</v>
      </c>
      <c r="C266" s="218" t="s">
        <v>293</v>
      </c>
      <c r="D266" s="62"/>
      <c r="E266" s="92">
        <f>E267</f>
        <v>917.4</v>
      </c>
      <c r="F266" s="54"/>
      <c r="G266" s="54"/>
      <c r="H266" s="54"/>
      <c r="I266" s="54"/>
      <c r="J266" s="54"/>
      <c r="K266" s="54"/>
      <c r="L266" s="54"/>
      <c r="M266" s="54"/>
      <c r="N266" s="136">
        <f>N267</f>
        <v>917.4</v>
      </c>
    </row>
    <row r="267" spans="1:29" ht="66" customHeight="1" x14ac:dyDescent="0.3">
      <c r="A267" s="112"/>
      <c r="B267" s="113" t="s">
        <v>139</v>
      </c>
      <c r="C267" s="218" t="s">
        <v>294</v>
      </c>
      <c r="D267" s="62"/>
      <c r="E267" s="92">
        <f>E268</f>
        <v>917.4</v>
      </c>
      <c r="F267" s="54"/>
      <c r="G267" s="54"/>
      <c r="H267" s="54"/>
      <c r="I267" s="54"/>
      <c r="J267" s="54"/>
      <c r="K267" s="54"/>
      <c r="L267" s="54"/>
      <c r="M267" s="54"/>
      <c r="N267" s="136">
        <f>N268</f>
        <v>917.4</v>
      </c>
    </row>
    <row r="268" spans="1:29" ht="48.75" customHeight="1" x14ac:dyDescent="0.3">
      <c r="A268" s="112"/>
      <c r="B268" s="67" t="s">
        <v>111</v>
      </c>
      <c r="C268" s="218" t="s">
        <v>294</v>
      </c>
      <c r="D268" s="62" t="s">
        <v>87</v>
      </c>
      <c r="E268" s="92">
        <f>Ведомственная!I538</f>
        <v>917.4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Ведомственная!J538</f>
        <v>917.4</v>
      </c>
    </row>
    <row r="269" spans="1:29" ht="36.75" customHeight="1" x14ac:dyDescent="0.3">
      <c r="A269" s="112"/>
      <c r="B269" s="72" t="s">
        <v>131</v>
      </c>
      <c r="C269" s="218" t="s">
        <v>295</v>
      </c>
      <c r="D269" s="62"/>
      <c r="E269" s="92">
        <f>E270+E273</f>
        <v>12043.2</v>
      </c>
      <c r="F269" s="54"/>
      <c r="G269" s="54"/>
      <c r="H269" s="54"/>
      <c r="I269" s="54"/>
      <c r="J269" s="54"/>
      <c r="K269" s="54"/>
      <c r="L269" s="54"/>
      <c r="M269" s="54"/>
      <c r="N269" s="136">
        <f>N270+N273</f>
        <v>12047.800000000001</v>
      </c>
    </row>
    <row r="270" spans="1:29" ht="39.75" customHeight="1" x14ac:dyDescent="0.3">
      <c r="A270" s="112"/>
      <c r="B270" s="67" t="s">
        <v>99</v>
      </c>
      <c r="C270" s="225" t="s">
        <v>296</v>
      </c>
      <c r="D270" s="62"/>
      <c r="E270" s="92">
        <f>E271+E272</f>
        <v>1743.6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</f>
        <v>1743.6</v>
      </c>
    </row>
    <row r="271" spans="1:29" ht="48.75" customHeight="1" x14ac:dyDescent="0.3">
      <c r="A271" s="112"/>
      <c r="B271" s="167" t="s">
        <v>578</v>
      </c>
      <c r="C271" s="225" t="s">
        <v>296</v>
      </c>
      <c r="D271" s="62" t="s">
        <v>86</v>
      </c>
      <c r="E271" s="92">
        <f>Ведомственная!I548</f>
        <v>1675.8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Ведомственная!J548</f>
        <v>1675.8</v>
      </c>
    </row>
    <row r="272" spans="1:29" ht="66.75" customHeight="1" x14ac:dyDescent="0.3">
      <c r="A272" s="112"/>
      <c r="B272" s="67" t="s">
        <v>111</v>
      </c>
      <c r="C272" s="225" t="s">
        <v>296</v>
      </c>
      <c r="D272" s="62" t="s">
        <v>87</v>
      </c>
      <c r="E272" s="92">
        <f>Ведомственная!I549</f>
        <v>67.8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Ведомственная!J549</f>
        <v>67.8</v>
      </c>
    </row>
    <row r="273" spans="1:14" ht="43.5" customHeight="1" x14ac:dyDescent="0.3">
      <c r="A273" s="112"/>
      <c r="B273" s="72" t="s">
        <v>103</v>
      </c>
      <c r="C273" s="218" t="s">
        <v>297</v>
      </c>
      <c r="D273" s="62"/>
      <c r="E273" s="92">
        <f>E274+E275+E276</f>
        <v>10299.6</v>
      </c>
      <c r="F273" s="54"/>
      <c r="G273" s="54"/>
      <c r="H273" s="54"/>
      <c r="I273" s="54"/>
      <c r="J273" s="54"/>
      <c r="K273" s="54"/>
      <c r="L273" s="54"/>
      <c r="M273" s="54"/>
      <c r="N273" s="136">
        <f>N274+N275+N276</f>
        <v>10304.200000000001</v>
      </c>
    </row>
    <row r="274" spans="1:14" ht="41.25" customHeight="1" x14ac:dyDescent="0.3">
      <c r="A274" s="112"/>
      <c r="B274" s="153" t="s">
        <v>92</v>
      </c>
      <c r="C274" s="218" t="s">
        <v>297</v>
      </c>
      <c r="D274" s="64" t="s">
        <v>90</v>
      </c>
      <c r="E274" s="92">
        <f>Ведомственная!I541</f>
        <v>9139.1</v>
      </c>
      <c r="F274" s="54"/>
      <c r="G274" s="54"/>
      <c r="H274" s="54"/>
      <c r="I274" s="54"/>
      <c r="J274" s="54"/>
      <c r="K274" s="54"/>
      <c r="L274" s="54"/>
      <c r="M274" s="54"/>
      <c r="N274" s="136">
        <f>Ведомственная!J541</f>
        <v>9139.1</v>
      </c>
    </row>
    <row r="275" spans="1:14" ht="58.5" customHeight="1" x14ac:dyDescent="0.3">
      <c r="A275" s="112"/>
      <c r="B275" s="159" t="s">
        <v>111</v>
      </c>
      <c r="C275" s="218" t="s">
        <v>297</v>
      </c>
      <c r="D275" s="1" t="s">
        <v>87</v>
      </c>
      <c r="E275" s="92">
        <f>Ведомственная!I542</f>
        <v>1093.5</v>
      </c>
      <c r="F275" s="54"/>
      <c r="G275" s="54"/>
      <c r="H275" s="54"/>
      <c r="I275" s="54"/>
      <c r="J275" s="54"/>
      <c r="K275" s="54"/>
      <c r="L275" s="54"/>
      <c r="M275" s="54"/>
      <c r="N275" s="136">
        <f>Ведомственная!J542</f>
        <v>1098.0999999999999</v>
      </c>
    </row>
    <row r="276" spans="1:14" ht="28.5" customHeight="1" x14ac:dyDescent="0.3">
      <c r="A276" s="112"/>
      <c r="B276" s="159" t="s">
        <v>195</v>
      </c>
      <c r="C276" s="218" t="s">
        <v>297</v>
      </c>
      <c r="D276" s="1" t="s">
        <v>88</v>
      </c>
      <c r="E276" s="92">
        <f>Ведомственная!I543</f>
        <v>67</v>
      </c>
      <c r="F276" s="54"/>
      <c r="G276" s="54"/>
      <c r="H276" s="54"/>
      <c r="I276" s="54"/>
      <c r="J276" s="54"/>
      <c r="K276" s="54"/>
      <c r="L276" s="54"/>
      <c r="M276" s="54"/>
      <c r="N276" s="136">
        <f>Ведомственная!J543</f>
        <v>67</v>
      </c>
    </row>
    <row r="277" spans="1:14" ht="42" customHeight="1" x14ac:dyDescent="0.3">
      <c r="A277" s="111" t="s">
        <v>191</v>
      </c>
      <c r="B277" s="108" t="s">
        <v>143</v>
      </c>
      <c r="C277" s="217" t="s">
        <v>334</v>
      </c>
      <c r="D277" s="96"/>
      <c r="E277" s="97">
        <f>E278+E289+E299+E305+E295</f>
        <v>119636.9</v>
      </c>
      <c r="F277" s="54"/>
      <c r="G277" s="54"/>
      <c r="H277" s="54"/>
      <c r="I277" s="54"/>
      <c r="J277" s="54"/>
      <c r="K277" s="54"/>
      <c r="L277" s="54"/>
      <c r="M277" s="54"/>
      <c r="N277" s="139">
        <f>N278+N289+N299+N305+N295</f>
        <v>123829.3</v>
      </c>
    </row>
    <row r="278" spans="1:14" ht="42" customHeight="1" x14ac:dyDescent="0.3">
      <c r="A278" s="29"/>
      <c r="B278" s="158" t="s">
        <v>390</v>
      </c>
      <c r="C278" s="210" t="s">
        <v>342</v>
      </c>
      <c r="D278" s="1"/>
      <c r="E278" s="52">
        <f>E279+E283+E285+E287</f>
        <v>7151.8</v>
      </c>
      <c r="F278" s="52">
        <f t="shared" ref="F278:N278" si="7">F279+F283+F285+F287</f>
        <v>0</v>
      </c>
      <c r="G278" s="52">
        <f t="shared" si="7"/>
        <v>0</v>
      </c>
      <c r="H278" s="52">
        <f t="shared" si="7"/>
        <v>0</v>
      </c>
      <c r="I278" s="52">
        <f t="shared" si="7"/>
        <v>0</v>
      </c>
      <c r="J278" s="52">
        <f t="shared" si="7"/>
        <v>0</v>
      </c>
      <c r="K278" s="52">
        <f t="shared" si="7"/>
        <v>0</v>
      </c>
      <c r="L278" s="52">
        <f t="shared" si="7"/>
        <v>0</v>
      </c>
      <c r="M278" s="52">
        <f t="shared" si="7"/>
        <v>0</v>
      </c>
      <c r="N278" s="52">
        <f t="shared" si="7"/>
        <v>7083.9</v>
      </c>
    </row>
    <row r="279" spans="1:14" ht="34.5" customHeight="1" x14ac:dyDescent="0.3">
      <c r="A279" s="29"/>
      <c r="B279" s="158" t="s">
        <v>392</v>
      </c>
      <c r="C279" s="8" t="s">
        <v>343</v>
      </c>
      <c r="D279" s="1"/>
      <c r="E279" s="52">
        <f>E280+E282+E281</f>
        <v>7077.7</v>
      </c>
      <c r="F279" s="54"/>
      <c r="G279" s="54"/>
      <c r="H279" s="54"/>
      <c r="I279" s="54"/>
      <c r="J279" s="54"/>
      <c r="K279" s="54"/>
      <c r="L279" s="54"/>
      <c r="M279" s="54"/>
      <c r="N279" s="136">
        <f>N280+N282+N281</f>
        <v>7077.7</v>
      </c>
    </row>
    <row r="280" spans="1:14" ht="60.75" customHeight="1" x14ac:dyDescent="0.3">
      <c r="A280" s="29"/>
      <c r="B280" s="159" t="s">
        <v>111</v>
      </c>
      <c r="C280" s="8" t="s">
        <v>343</v>
      </c>
      <c r="D280" s="1" t="s">
        <v>87</v>
      </c>
      <c r="E280" s="52">
        <f>Ведомственная!I479</f>
        <v>929.9</v>
      </c>
      <c r="F280" s="54"/>
      <c r="G280" s="54"/>
      <c r="H280" s="54"/>
      <c r="I280" s="54"/>
      <c r="J280" s="54"/>
      <c r="K280" s="54"/>
      <c r="L280" s="54"/>
      <c r="M280" s="54"/>
      <c r="N280" s="136">
        <f>Ведомственная!J479</f>
        <v>929.9</v>
      </c>
    </row>
    <row r="281" spans="1:14" ht="30.75" customHeight="1" x14ac:dyDescent="0.3">
      <c r="A281" s="29"/>
      <c r="B281" s="159" t="s">
        <v>570</v>
      </c>
      <c r="C281" s="8" t="s">
        <v>343</v>
      </c>
      <c r="D281" s="1" t="s">
        <v>569</v>
      </c>
      <c r="E281" s="52">
        <f>Ведомственная!I480</f>
        <v>20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20</v>
      </c>
    </row>
    <row r="282" spans="1:14" ht="31.5" customHeight="1" x14ac:dyDescent="0.3">
      <c r="A282" s="29"/>
      <c r="B282" s="159" t="s">
        <v>118</v>
      </c>
      <c r="C282" s="8" t="s">
        <v>343</v>
      </c>
      <c r="D282" s="1" t="s">
        <v>117</v>
      </c>
      <c r="E282" s="52">
        <f>Ведомственная!I481</f>
        <v>6127.8</v>
      </c>
      <c r="F282" s="54"/>
      <c r="G282" s="54"/>
      <c r="H282" s="54"/>
      <c r="I282" s="54"/>
      <c r="J282" s="54"/>
      <c r="K282" s="54"/>
      <c r="L282" s="54"/>
      <c r="M282" s="54"/>
      <c r="N282" s="136">
        <f>Ведомственная!J481</f>
        <v>6127.8</v>
      </c>
    </row>
    <row r="283" spans="1:14" ht="31.5" customHeight="1" x14ac:dyDescent="0.3">
      <c r="A283" s="29"/>
      <c r="B283" s="199" t="s">
        <v>581</v>
      </c>
      <c r="C283" s="8" t="s">
        <v>538</v>
      </c>
      <c r="D283" s="1"/>
      <c r="E283" s="52">
        <f>E284</f>
        <v>0</v>
      </c>
      <c r="F283" s="54"/>
      <c r="G283" s="54"/>
      <c r="H283" s="54"/>
      <c r="I283" s="54"/>
      <c r="J283" s="54"/>
      <c r="K283" s="54"/>
      <c r="L283" s="54"/>
      <c r="M283" s="54"/>
      <c r="N283" s="136">
        <f>N284</f>
        <v>0</v>
      </c>
    </row>
    <row r="284" spans="1:14" ht="30" customHeight="1" x14ac:dyDescent="0.3">
      <c r="A284" s="29"/>
      <c r="B284" s="199" t="s">
        <v>118</v>
      </c>
      <c r="C284" s="8" t="s">
        <v>538</v>
      </c>
      <c r="D284" s="1" t="s">
        <v>117</v>
      </c>
      <c r="E284" s="52">
        <f>Ведомственная!I483</f>
        <v>0</v>
      </c>
      <c r="F284" s="54"/>
      <c r="G284" s="54"/>
      <c r="H284" s="54"/>
      <c r="I284" s="54"/>
      <c r="J284" s="54"/>
      <c r="K284" s="54"/>
      <c r="L284" s="54"/>
      <c r="M284" s="54"/>
      <c r="N284" s="136">
        <f>Ведомственная!J483</f>
        <v>0</v>
      </c>
    </row>
    <row r="285" spans="1:14" ht="63" customHeight="1" x14ac:dyDescent="0.3">
      <c r="A285" s="29"/>
      <c r="B285" s="199" t="s">
        <v>540</v>
      </c>
      <c r="C285" s="8" t="s">
        <v>539</v>
      </c>
      <c r="D285" s="1"/>
      <c r="E285" s="52">
        <f>E286</f>
        <v>30</v>
      </c>
      <c r="F285" s="54"/>
      <c r="G285" s="54"/>
      <c r="H285" s="54"/>
      <c r="I285" s="54"/>
      <c r="J285" s="54"/>
      <c r="K285" s="54"/>
      <c r="L285" s="54"/>
      <c r="M285" s="54"/>
      <c r="N285" s="136">
        <f>N286</f>
        <v>0</v>
      </c>
    </row>
    <row r="286" spans="1:14" ht="27.75" customHeight="1" x14ac:dyDescent="0.3">
      <c r="A286" s="29"/>
      <c r="B286" s="199" t="s">
        <v>118</v>
      </c>
      <c r="C286" s="8" t="s">
        <v>539</v>
      </c>
      <c r="D286" s="1" t="s">
        <v>117</v>
      </c>
      <c r="E286" s="52">
        <f>Ведомственная!I485</f>
        <v>30</v>
      </c>
      <c r="F286" s="54"/>
      <c r="G286" s="54"/>
      <c r="H286" s="54"/>
      <c r="I286" s="54"/>
      <c r="J286" s="54"/>
      <c r="K286" s="54"/>
      <c r="L286" s="54"/>
      <c r="M286" s="54"/>
      <c r="N286" s="136">
        <f>Ведомственная!J485</f>
        <v>0</v>
      </c>
    </row>
    <row r="287" spans="1:14" ht="93.75" x14ac:dyDescent="0.3">
      <c r="A287" s="29"/>
      <c r="B287" s="231" t="s">
        <v>596</v>
      </c>
      <c r="C287" s="8" t="s">
        <v>595</v>
      </c>
      <c r="D287" s="1"/>
      <c r="E287" s="52">
        <f>E288</f>
        <v>44.1</v>
      </c>
      <c r="F287" s="52">
        <f t="shared" ref="F287:N287" si="8">F288</f>
        <v>0</v>
      </c>
      <c r="G287" s="52">
        <f t="shared" si="8"/>
        <v>0</v>
      </c>
      <c r="H287" s="52">
        <f t="shared" si="8"/>
        <v>0</v>
      </c>
      <c r="I287" s="52">
        <f t="shared" si="8"/>
        <v>0</v>
      </c>
      <c r="J287" s="52">
        <f t="shared" si="8"/>
        <v>0</v>
      </c>
      <c r="K287" s="52">
        <f t="shared" si="8"/>
        <v>0</v>
      </c>
      <c r="L287" s="52">
        <f t="shared" si="8"/>
        <v>0</v>
      </c>
      <c r="M287" s="52">
        <f t="shared" si="8"/>
        <v>0</v>
      </c>
      <c r="N287" s="52">
        <f t="shared" si="8"/>
        <v>6.2</v>
      </c>
    </row>
    <row r="288" spans="1:14" ht="27.75" customHeight="1" x14ac:dyDescent="0.3">
      <c r="A288" s="29"/>
      <c r="B288" s="231" t="s">
        <v>118</v>
      </c>
      <c r="C288" s="8" t="s">
        <v>595</v>
      </c>
      <c r="D288" s="1" t="s">
        <v>117</v>
      </c>
      <c r="E288" s="52">
        <f>Ведомственная!I487</f>
        <v>44.1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6.2</v>
      </c>
    </row>
    <row r="289" spans="1:14" ht="42" customHeight="1" x14ac:dyDescent="0.3">
      <c r="A289" s="29"/>
      <c r="B289" s="158" t="s">
        <v>395</v>
      </c>
      <c r="C289" s="210" t="s">
        <v>335</v>
      </c>
      <c r="D289" s="23"/>
      <c r="E289" s="52">
        <f>E290+E293</f>
        <v>511.40000000000003</v>
      </c>
      <c r="F289" s="54"/>
      <c r="G289" s="54"/>
      <c r="H289" s="54"/>
      <c r="I289" s="54"/>
      <c r="J289" s="54"/>
      <c r="K289" s="54"/>
      <c r="L289" s="54"/>
      <c r="M289" s="54"/>
      <c r="N289" s="136">
        <f>N290+N293</f>
        <v>527.6</v>
      </c>
    </row>
    <row r="290" spans="1:14" ht="64.5" customHeight="1" x14ac:dyDescent="0.3">
      <c r="A290" s="25"/>
      <c r="B290" s="158" t="s">
        <v>394</v>
      </c>
      <c r="C290" s="210" t="s">
        <v>336</v>
      </c>
      <c r="D290" s="23"/>
      <c r="E290" s="52">
        <f>E291+E292</f>
        <v>105.3</v>
      </c>
      <c r="F290" s="54"/>
      <c r="G290" s="54"/>
      <c r="H290" s="54"/>
      <c r="I290" s="54"/>
      <c r="J290" s="54"/>
      <c r="K290" s="54"/>
      <c r="L290" s="54"/>
      <c r="M290" s="54"/>
      <c r="N290" s="136">
        <f>N291+N292</f>
        <v>105.3</v>
      </c>
    </row>
    <row r="291" spans="1:14" ht="59.25" customHeight="1" x14ac:dyDescent="0.3">
      <c r="A291" s="25"/>
      <c r="B291" s="159" t="s">
        <v>111</v>
      </c>
      <c r="C291" s="210" t="s">
        <v>336</v>
      </c>
      <c r="D291" s="23" t="s">
        <v>87</v>
      </c>
      <c r="E291" s="52">
        <f>Ведомственная!I490</f>
        <v>69.3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Ведомственная!J490</f>
        <v>69.3</v>
      </c>
    </row>
    <row r="292" spans="1:14" ht="27.75" customHeight="1" x14ac:dyDescent="0.3">
      <c r="A292" s="25"/>
      <c r="B292" s="159" t="s">
        <v>118</v>
      </c>
      <c r="C292" s="210" t="s">
        <v>336</v>
      </c>
      <c r="D292" s="210" t="s">
        <v>117</v>
      </c>
      <c r="E292" s="52">
        <f>Ведомственная!I491+Ведомственная!I464</f>
        <v>36</v>
      </c>
      <c r="F292" s="54"/>
      <c r="G292" s="54"/>
      <c r="H292" s="54"/>
      <c r="I292" s="54"/>
      <c r="J292" s="54"/>
      <c r="K292" s="54"/>
      <c r="L292" s="54"/>
      <c r="M292" s="54"/>
      <c r="N292" s="136">
        <f>Ведомственная!J491+Ведомственная!J464</f>
        <v>36</v>
      </c>
    </row>
    <row r="293" spans="1:14" ht="173.25" customHeight="1" x14ac:dyDescent="0.3">
      <c r="A293" s="25"/>
      <c r="B293" s="157" t="s">
        <v>463</v>
      </c>
      <c r="C293" s="8" t="s">
        <v>337</v>
      </c>
      <c r="D293" s="1"/>
      <c r="E293" s="52">
        <f>E294</f>
        <v>406.1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422.3</v>
      </c>
    </row>
    <row r="294" spans="1:14" ht="27.75" customHeight="1" x14ac:dyDescent="0.3">
      <c r="A294" s="25"/>
      <c r="B294" s="159" t="s">
        <v>118</v>
      </c>
      <c r="C294" s="8" t="s">
        <v>337</v>
      </c>
      <c r="D294" s="62" t="s">
        <v>117</v>
      </c>
      <c r="E294" s="52">
        <f>Ведомственная!I466</f>
        <v>406.1</v>
      </c>
      <c r="F294" s="54"/>
      <c r="G294" s="54"/>
      <c r="H294" s="54"/>
      <c r="I294" s="54"/>
      <c r="J294" s="54"/>
      <c r="K294" s="54"/>
      <c r="L294" s="54"/>
      <c r="M294" s="54"/>
      <c r="N294" s="136">
        <f>Ведомственная!J466</f>
        <v>422.3</v>
      </c>
    </row>
    <row r="295" spans="1:14" ht="41.25" customHeight="1" x14ac:dyDescent="0.3">
      <c r="A295" s="25"/>
      <c r="B295" s="228" t="s">
        <v>574</v>
      </c>
      <c r="C295" s="47" t="s">
        <v>572</v>
      </c>
      <c r="D295" s="1"/>
      <c r="E295" s="52">
        <f>E296</f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N296</f>
        <v>4052</v>
      </c>
    </row>
    <row r="296" spans="1:14" ht="27.75" customHeight="1" x14ac:dyDescent="0.3">
      <c r="A296" s="25"/>
      <c r="B296" s="228" t="s">
        <v>575</v>
      </c>
      <c r="C296" s="47" t="s">
        <v>577</v>
      </c>
      <c r="D296" s="1"/>
      <c r="E296" s="52">
        <f>E297</f>
        <v>0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4052</v>
      </c>
    </row>
    <row r="297" spans="1:14" ht="56.25" customHeight="1" x14ac:dyDescent="0.3">
      <c r="A297" s="25"/>
      <c r="B297" s="229" t="s">
        <v>581</v>
      </c>
      <c r="C297" s="47" t="s">
        <v>573</v>
      </c>
      <c r="D297" s="1"/>
      <c r="E297" s="52">
        <v>0</v>
      </c>
      <c r="F297" s="54"/>
      <c r="G297" s="54"/>
      <c r="H297" s="54"/>
      <c r="I297" s="54"/>
      <c r="J297" s="54"/>
      <c r="K297" s="54"/>
      <c r="L297" s="54"/>
      <c r="M297" s="54"/>
      <c r="N297" s="136">
        <f>N298</f>
        <v>4052</v>
      </c>
    </row>
    <row r="298" spans="1:14" ht="27.75" customHeight="1" x14ac:dyDescent="0.3">
      <c r="A298" s="25"/>
      <c r="B298" s="230" t="s">
        <v>118</v>
      </c>
      <c r="C298" s="47" t="s">
        <v>573</v>
      </c>
      <c r="D298" s="1" t="s">
        <v>117</v>
      </c>
      <c r="E298" s="52">
        <v>0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Ведомственная!J470</f>
        <v>4052</v>
      </c>
    </row>
    <row r="299" spans="1:14" ht="61.5" customHeight="1" x14ac:dyDescent="0.3">
      <c r="A299" s="25"/>
      <c r="B299" s="161" t="s">
        <v>144</v>
      </c>
      <c r="C299" s="8" t="s">
        <v>338</v>
      </c>
      <c r="D299" s="1"/>
      <c r="E299" s="52">
        <f>E300</f>
        <v>108842.4</v>
      </c>
      <c r="F299" s="54"/>
      <c r="G299" s="54"/>
      <c r="H299" s="54"/>
      <c r="I299" s="54"/>
      <c r="J299" s="54"/>
      <c r="K299" s="54"/>
      <c r="L299" s="54"/>
      <c r="M299" s="54"/>
      <c r="N299" s="136">
        <f>N300</f>
        <v>109034.5</v>
      </c>
    </row>
    <row r="300" spans="1:14" ht="46.5" customHeight="1" x14ac:dyDescent="0.3">
      <c r="A300" s="25"/>
      <c r="B300" s="161" t="s">
        <v>103</v>
      </c>
      <c r="C300" s="8" t="s">
        <v>339</v>
      </c>
      <c r="D300" s="1"/>
      <c r="E300" s="52">
        <f>E301+E302+E303+E304</f>
        <v>108842.4</v>
      </c>
      <c r="F300" s="54"/>
      <c r="G300" s="54"/>
      <c r="H300" s="54"/>
      <c r="I300" s="54"/>
      <c r="J300" s="54"/>
      <c r="K300" s="54"/>
      <c r="L300" s="54"/>
      <c r="M300" s="54"/>
      <c r="N300" s="136">
        <f>N301+N302+N303+N304</f>
        <v>109034.5</v>
      </c>
    </row>
    <row r="301" spans="1:14" ht="46.5" customHeight="1" x14ac:dyDescent="0.3">
      <c r="A301" s="25"/>
      <c r="B301" s="153" t="s">
        <v>92</v>
      </c>
      <c r="C301" s="8" t="s">
        <v>339</v>
      </c>
      <c r="D301" s="64" t="s">
        <v>90</v>
      </c>
      <c r="E301" s="52">
        <f>Ведомственная!I499</f>
        <v>3994.9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Ведомственная!J499</f>
        <v>3994.9</v>
      </c>
    </row>
    <row r="302" spans="1:14" ht="69.75" customHeight="1" x14ac:dyDescent="0.3">
      <c r="A302" s="25"/>
      <c r="B302" s="159" t="s">
        <v>111</v>
      </c>
      <c r="C302" s="8" t="s">
        <v>339</v>
      </c>
      <c r="D302" s="1" t="s">
        <v>87</v>
      </c>
      <c r="E302" s="52">
        <f>Ведомственная!I500</f>
        <v>701.6</v>
      </c>
      <c r="F302" s="54"/>
      <c r="G302" s="54"/>
      <c r="H302" s="54"/>
      <c r="I302" s="54"/>
      <c r="J302" s="54"/>
      <c r="K302" s="54"/>
      <c r="L302" s="54"/>
      <c r="M302" s="54"/>
      <c r="N302" s="136">
        <f>Ведомственная!J500</f>
        <v>701.6</v>
      </c>
    </row>
    <row r="303" spans="1:14" ht="33" customHeight="1" x14ac:dyDescent="0.3">
      <c r="A303" s="25"/>
      <c r="B303" s="11" t="s">
        <v>118</v>
      </c>
      <c r="C303" s="8" t="s">
        <v>339</v>
      </c>
      <c r="D303" s="1" t="s">
        <v>117</v>
      </c>
      <c r="E303" s="52">
        <f>Ведомственная!I494+Ведомственная!I473</f>
        <v>104139</v>
      </c>
      <c r="F303" s="54"/>
      <c r="G303" s="54"/>
      <c r="H303" s="54"/>
      <c r="I303" s="54"/>
      <c r="J303" s="54"/>
      <c r="K303" s="54"/>
      <c r="L303" s="54"/>
      <c r="M303" s="54"/>
      <c r="N303" s="136">
        <f>Ведомственная!J494+Ведомственная!J473</f>
        <v>104331.1</v>
      </c>
    </row>
    <row r="304" spans="1:14" ht="39" customHeight="1" x14ac:dyDescent="0.3">
      <c r="A304" s="25"/>
      <c r="B304" s="159" t="s">
        <v>195</v>
      </c>
      <c r="C304" s="8" t="s">
        <v>339</v>
      </c>
      <c r="D304" s="1" t="s">
        <v>88</v>
      </c>
      <c r="E304" s="52">
        <f>Ведомственная!I501</f>
        <v>6.9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6.9</v>
      </c>
    </row>
    <row r="305" spans="1:14" ht="54.75" customHeight="1" x14ac:dyDescent="0.3">
      <c r="A305" s="25"/>
      <c r="B305" s="161" t="s">
        <v>459</v>
      </c>
      <c r="C305" s="64" t="s">
        <v>340</v>
      </c>
      <c r="D305" s="1"/>
      <c r="E305" s="52">
        <f>E306</f>
        <v>3131.2999999999997</v>
      </c>
      <c r="F305" s="54"/>
      <c r="G305" s="54"/>
      <c r="H305" s="54"/>
      <c r="I305" s="54"/>
      <c r="J305" s="54"/>
      <c r="K305" s="54"/>
      <c r="L305" s="54"/>
      <c r="M305" s="54"/>
      <c r="N305" s="136">
        <f>N306</f>
        <v>3131.2999999999997</v>
      </c>
    </row>
    <row r="306" spans="1:14" ht="43.5" customHeight="1" x14ac:dyDescent="0.3">
      <c r="A306" s="25"/>
      <c r="B306" s="161" t="s">
        <v>99</v>
      </c>
      <c r="C306" s="64" t="s">
        <v>341</v>
      </c>
      <c r="D306" s="23"/>
      <c r="E306" s="52">
        <f>E307+E308+E309</f>
        <v>3131.2999999999997</v>
      </c>
      <c r="F306" s="54"/>
      <c r="G306" s="54"/>
      <c r="H306" s="54"/>
      <c r="I306" s="54"/>
      <c r="J306" s="54"/>
      <c r="K306" s="54"/>
      <c r="L306" s="54"/>
      <c r="M306" s="54"/>
      <c r="N306" s="136">
        <f>N307+N308+N309</f>
        <v>3131.2999999999997</v>
      </c>
    </row>
    <row r="307" spans="1:14" ht="53.25" customHeight="1" x14ac:dyDescent="0.3">
      <c r="A307" s="25"/>
      <c r="B307" s="153" t="s">
        <v>578</v>
      </c>
      <c r="C307" s="64" t="s">
        <v>341</v>
      </c>
      <c r="D307" s="23" t="s">
        <v>86</v>
      </c>
      <c r="E307" s="52">
        <f>Ведомственная!I504</f>
        <v>3015.2</v>
      </c>
      <c r="F307" s="54"/>
      <c r="G307" s="54"/>
      <c r="H307" s="54"/>
      <c r="I307" s="54"/>
      <c r="J307" s="54"/>
      <c r="K307" s="54"/>
      <c r="L307" s="54"/>
      <c r="M307" s="54"/>
      <c r="N307" s="136">
        <f>Ведомственная!J504</f>
        <v>3015.2</v>
      </c>
    </row>
    <row r="308" spans="1:14" ht="61.5" customHeight="1" x14ac:dyDescent="0.3">
      <c r="A308" s="25"/>
      <c r="B308" s="159" t="s">
        <v>111</v>
      </c>
      <c r="C308" s="64" t="s">
        <v>341</v>
      </c>
      <c r="D308" s="64" t="s">
        <v>87</v>
      </c>
      <c r="E308" s="52">
        <f>Ведомственная!I505</f>
        <v>115.1</v>
      </c>
      <c r="F308" s="54"/>
      <c r="G308" s="54"/>
      <c r="H308" s="54"/>
      <c r="I308" s="54"/>
      <c r="J308" s="54"/>
      <c r="K308" s="54"/>
      <c r="L308" s="54"/>
      <c r="M308" s="54"/>
      <c r="N308" s="136">
        <f>Ведомственная!J505</f>
        <v>115.1</v>
      </c>
    </row>
    <row r="309" spans="1:14" ht="39" customHeight="1" x14ac:dyDescent="0.3">
      <c r="A309" s="25"/>
      <c r="B309" s="159" t="s">
        <v>195</v>
      </c>
      <c r="C309" s="64" t="s">
        <v>341</v>
      </c>
      <c r="D309" s="1" t="s">
        <v>88</v>
      </c>
      <c r="E309" s="52">
        <f>Ведомственная!I506</f>
        <v>1</v>
      </c>
      <c r="F309" s="54"/>
      <c r="G309" s="54"/>
      <c r="H309" s="54"/>
      <c r="I309" s="54"/>
      <c r="J309" s="54"/>
      <c r="K309" s="54"/>
      <c r="L309" s="54"/>
      <c r="M309" s="54"/>
      <c r="N309" s="136">
        <f>Ведомственная!J506</f>
        <v>1</v>
      </c>
    </row>
    <row r="310" spans="1:14" ht="61.5" customHeight="1" x14ac:dyDescent="0.3">
      <c r="A310" s="29" t="s">
        <v>502</v>
      </c>
      <c r="B310" s="101" t="s">
        <v>552</v>
      </c>
      <c r="C310" s="217" t="s">
        <v>553</v>
      </c>
      <c r="D310" s="1"/>
      <c r="E310" s="125">
        <f>E311</f>
        <v>3006</v>
      </c>
      <c r="F310" s="149"/>
      <c r="G310" s="149"/>
      <c r="H310" s="149"/>
      <c r="I310" s="149"/>
      <c r="J310" s="149"/>
      <c r="K310" s="149"/>
      <c r="L310" s="149"/>
      <c r="M310" s="149"/>
      <c r="N310" s="139">
        <f>N311</f>
        <v>3006</v>
      </c>
    </row>
    <row r="311" spans="1:14" ht="37.5" customHeight="1" x14ac:dyDescent="0.3">
      <c r="A311" s="25"/>
      <c r="B311" s="209" t="s">
        <v>554</v>
      </c>
      <c r="C311" s="64" t="s">
        <v>555</v>
      </c>
      <c r="D311" s="1"/>
      <c r="E311" s="52">
        <f>E312</f>
        <v>3006</v>
      </c>
      <c r="F311" s="54"/>
      <c r="G311" s="54"/>
      <c r="H311" s="54"/>
      <c r="I311" s="54"/>
      <c r="J311" s="54"/>
      <c r="K311" s="54"/>
      <c r="L311" s="54"/>
      <c r="M311" s="54"/>
      <c r="N311" s="136">
        <f>N312</f>
        <v>3006</v>
      </c>
    </row>
    <row r="312" spans="1:14" ht="39" customHeight="1" x14ac:dyDescent="0.3">
      <c r="A312" s="25"/>
      <c r="B312" s="209" t="s">
        <v>556</v>
      </c>
      <c r="C312" s="64" t="s">
        <v>557</v>
      </c>
      <c r="D312" s="1"/>
      <c r="E312" s="52">
        <f>E313</f>
        <v>3006</v>
      </c>
      <c r="F312" s="54"/>
      <c r="G312" s="54"/>
      <c r="H312" s="54"/>
      <c r="I312" s="54"/>
      <c r="J312" s="54"/>
      <c r="K312" s="54"/>
      <c r="L312" s="54"/>
      <c r="M312" s="54"/>
      <c r="N312" s="136">
        <f>N313</f>
        <v>3006</v>
      </c>
    </row>
    <row r="313" spans="1:14" ht="39" customHeight="1" x14ac:dyDescent="0.3">
      <c r="A313" s="25"/>
      <c r="B313" s="209" t="s">
        <v>397</v>
      </c>
      <c r="C313" s="64" t="s">
        <v>557</v>
      </c>
      <c r="D313" s="1" t="s">
        <v>396</v>
      </c>
      <c r="E313" s="52">
        <f>Ведомственная!I232</f>
        <v>3006</v>
      </c>
      <c r="F313" s="54"/>
      <c r="G313" s="54"/>
      <c r="H313" s="54"/>
      <c r="I313" s="54"/>
      <c r="J313" s="54"/>
      <c r="K313" s="54"/>
      <c r="L313" s="54"/>
      <c r="M313" s="54"/>
      <c r="N313" s="136">
        <f>Ведомственная!J232</f>
        <v>3006</v>
      </c>
    </row>
    <row r="314" spans="1:14" ht="48" customHeight="1" x14ac:dyDescent="0.3">
      <c r="A314" s="110" t="s">
        <v>192</v>
      </c>
      <c r="B314" s="115" t="s">
        <v>172</v>
      </c>
      <c r="C314" s="217" t="s">
        <v>291</v>
      </c>
      <c r="D314" s="96"/>
      <c r="E314" s="97">
        <f>E315+E334+E338</f>
        <v>112467.69999999998</v>
      </c>
      <c r="F314" s="54"/>
      <c r="G314" s="54"/>
      <c r="H314" s="54"/>
      <c r="I314" s="54"/>
      <c r="J314" s="54"/>
      <c r="K314" s="54"/>
      <c r="L314" s="54"/>
      <c r="M314" s="54"/>
      <c r="N314" s="139">
        <f>N315+N334+N338</f>
        <v>116362.7</v>
      </c>
    </row>
    <row r="315" spans="1:14" ht="48" customHeight="1" x14ac:dyDescent="0.3">
      <c r="A315" s="29"/>
      <c r="B315" s="154" t="s">
        <v>110</v>
      </c>
      <c r="C315" s="210" t="s">
        <v>298</v>
      </c>
      <c r="E315" s="52">
        <f>E316+E318+E320+E322+E324+E326+E331</f>
        <v>105253.79999999999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N316+N318+N320+N322+N324+N326+N331+N329</f>
        <v>109148.8</v>
      </c>
    </row>
    <row r="316" spans="1:14" ht="192.75" customHeight="1" x14ac:dyDescent="0.3">
      <c r="A316" s="29"/>
      <c r="B316" s="87" t="s">
        <v>478</v>
      </c>
      <c r="C316" s="210" t="s">
        <v>303</v>
      </c>
      <c r="E316" s="52">
        <f>E317</f>
        <v>5.2</v>
      </c>
      <c r="F316" s="54"/>
      <c r="G316" s="54"/>
      <c r="H316" s="54"/>
      <c r="I316" s="54"/>
      <c r="J316" s="54"/>
      <c r="K316" s="54"/>
      <c r="L316" s="54"/>
      <c r="M316" s="54"/>
      <c r="N316" s="136">
        <f>N317</f>
        <v>5.2</v>
      </c>
    </row>
    <row r="317" spans="1:14" ht="36.75" customHeight="1" x14ac:dyDescent="0.3">
      <c r="A317" s="29"/>
      <c r="B317" s="161" t="s">
        <v>194</v>
      </c>
      <c r="C317" s="210" t="s">
        <v>303</v>
      </c>
      <c r="D317" s="235">
        <v>360</v>
      </c>
      <c r="E317" s="52">
        <f>Ведомственная!I564</f>
        <v>5.2</v>
      </c>
      <c r="F317" s="54"/>
      <c r="G317" s="54"/>
      <c r="H317" s="54"/>
      <c r="I317" s="54"/>
      <c r="J317" s="54"/>
      <c r="K317" s="54"/>
      <c r="L317" s="54"/>
      <c r="M317" s="54"/>
      <c r="N317" s="136">
        <f>Ведомственная!J564</f>
        <v>5.2</v>
      </c>
    </row>
    <row r="318" spans="1:14" ht="146.25" customHeight="1" x14ac:dyDescent="0.3">
      <c r="A318" s="29"/>
      <c r="B318" s="75" t="s">
        <v>479</v>
      </c>
      <c r="C318" s="210" t="s">
        <v>299</v>
      </c>
      <c r="D318" s="23"/>
      <c r="E318" s="52">
        <f>E319</f>
        <v>57489.599999999999</v>
      </c>
      <c r="F318" s="54"/>
      <c r="G318" s="54"/>
      <c r="H318" s="54"/>
      <c r="I318" s="54"/>
      <c r="J318" s="54"/>
      <c r="K318" s="54"/>
      <c r="L318" s="54"/>
      <c r="M318" s="54"/>
      <c r="N318" s="136">
        <f>N319</f>
        <v>59789.5</v>
      </c>
    </row>
    <row r="319" spans="1:14" ht="51.75" customHeight="1" x14ac:dyDescent="0.3">
      <c r="A319" s="29"/>
      <c r="B319" s="208" t="s">
        <v>397</v>
      </c>
      <c r="C319" s="210" t="s">
        <v>299</v>
      </c>
      <c r="D319" s="23" t="s">
        <v>396</v>
      </c>
      <c r="E319" s="52">
        <f>Ведомственная!I566</f>
        <v>57489.599999999999</v>
      </c>
      <c r="F319" s="54"/>
      <c r="G319" s="54"/>
      <c r="H319" s="54"/>
      <c r="I319" s="54"/>
      <c r="J319" s="54"/>
      <c r="K319" s="54"/>
      <c r="L319" s="54"/>
      <c r="M319" s="54"/>
      <c r="N319" s="136">
        <f>Ведомственная!J566</f>
        <v>59789.5</v>
      </c>
    </row>
    <row r="320" spans="1:14" ht="99.75" customHeight="1" x14ac:dyDescent="0.3">
      <c r="A320" s="29"/>
      <c r="B320" s="153" t="s">
        <v>480</v>
      </c>
      <c r="C320" s="210" t="s">
        <v>300</v>
      </c>
      <c r="D320" s="23"/>
      <c r="E320" s="52">
        <f>E321</f>
        <v>37083.300000000003</v>
      </c>
      <c r="F320" s="54"/>
      <c r="G320" s="54"/>
      <c r="H320" s="54"/>
      <c r="I320" s="54"/>
      <c r="J320" s="54"/>
      <c r="K320" s="54"/>
      <c r="L320" s="54"/>
      <c r="M320" s="54"/>
      <c r="N320" s="136">
        <f>N321</f>
        <v>38567.9</v>
      </c>
    </row>
    <row r="321" spans="1:14" ht="39" customHeight="1" x14ac:dyDescent="0.3">
      <c r="A321" s="29"/>
      <c r="B321" s="208" t="s">
        <v>397</v>
      </c>
      <c r="C321" s="210" t="s">
        <v>300</v>
      </c>
      <c r="D321" s="23" t="s">
        <v>396</v>
      </c>
      <c r="E321" s="52">
        <f>Ведомственная!I568</f>
        <v>37083.300000000003</v>
      </c>
      <c r="F321" s="54"/>
      <c r="G321" s="54"/>
      <c r="H321" s="54"/>
      <c r="I321" s="54"/>
      <c r="J321" s="54"/>
      <c r="K321" s="54"/>
      <c r="L321" s="54"/>
      <c r="M321" s="54"/>
      <c r="N321" s="136">
        <f>Ведомственная!J568</f>
        <v>38567.9</v>
      </c>
    </row>
    <row r="322" spans="1:14" ht="103.5" customHeight="1" x14ac:dyDescent="0.3">
      <c r="A322" s="29"/>
      <c r="B322" s="161" t="s">
        <v>464</v>
      </c>
      <c r="C322" s="210" t="s">
        <v>301</v>
      </c>
      <c r="D322" s="23"/>
      <c r="E322" s="52">
        <f>E323</f>
        <v>408.9</v>
      </c>
      <c r="F322" s="54"/>
      <c r="G322" s="54"/>
      <c r="H322" s="54"/>
      <c r="I322" s="54"/>
      <c r="J322" s="54"/>
      <c r="K322" s="54"/>
      <c r="L322" s="54"/>
      <c r="M322" s="54"/>
      <c r="N322" s="136">
        <f>N323</f>
        <v>425.3</v>
      </c>
    </row>
    <row r="323" spans="1:14" ht="49.5" customHeight="1" x14ac:dyDescent="0.3">
      <c r="A323" s="29"/>
      <c r="B323" s="208" t="s">
        <v>397</v>
      </c>
      <c r="C323" s="210" t="s">
        <v>301</v>
      </c>
      <c r="D323" s="23" t="s">
        <v>396</v>
      </c>
      <c r="E323" s="52">
        <f>Ведомственная!I570</f>
        <v>408.9</v>
      </c>
      <c r="F323" s="54"/>
      <c r="G323" s="54"/>
      <c r="H323" s="54"/>
      <c r="I323" s="54"/>
      <c r="J323" s="54"/>
      <c r="K323" s="54"/>
      <c r="L323" s="54"/>
      <c r="M323" s="54"/>
      <c r="N323" s="136">
        <f>Ведомственная!J570</f>
        <v>425.3</v>
      </c>
    </row>
    <row r="324" spans="1:14" ht="120" customHeight="1" x14ac:dyDescent="0.3">
      <c r="A324" s="29"/>
      <c r="B324" s="161" t="s">
        <v>467</v>
      </c>
      <c r="C324" s="210" t="s">
        <v>302</v>
      </c>
      <c r="D324" s="23"/>
      <c r="E324" s="52">
        <f>E325</f>
        <v>703.9</v>
      </c>
      <c r="F324" s="54"/>
      <c r="G324" s="54"/>
      <c r="H324" s="54"/>
      <c r="I324" s="54"/>
      <c r="J324" s="54"/>
      <c r="K324" s="54"/>
      <c r="L324" s="54"/>
      <c r="M324" s="54"/>
      <c r="N324" s="136">
        <f>N325</f>
        <v>732</v>
      </c>
    </row>
    <row r="325" spans="1:14" ht="35.25" customHeight="1" x14ac:dyDescent="0.3">
      <c r="A325" s="29"/>
      <c r="B325" s="208" t="s">
        <v>397</v>
      </c>
      <c r="C325" s="210" t="s">
        <v>302</v>
      </c>
      <c r="D325" s="23" t="s">
        <v>396</v>
      </c>
      <c r="E325" s="52">
        <f>Ведомственная!I572</f>
        <v>703.9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Ведомственная!J572</f>
        <v>732</v>
      </c>
    </row>
    <row r="326" spans="1:14" ht="77.25" customHeight="1" x14ac:dyDescent="0.3">
      <c r="A326" s="29"/>
      <c r="B326" s="159" t="s">
        <v>465</v>
      </c>
      <c r="C326" s="210" t="s">
        <v>304</v>
      </c>
      <c r="D326" s="23"/>
      <c r="E326" s="52">
        <f>E327+E328</f>
        <v>7804.5</v>
      </c>
      <c r="F326" s="54"/>
      <c r="G326" s="54"/>
      <c r="H326" s="54"/>
      <c r="I326" s="54"/>
      <c r="J326" s="54"/>
      <c r="K326" s="54"/>
      <c r="L326" s="54"/>
      <c r="M326" s="54"/>
      <c r="N326" s="136">
        <f>N327+N328</f>
        <v>7804.5</v>
      </c>
    </row>
    <row r="327" spans="1:14" ht="48" customHeight="1" x14ac:dyDescent="0.3">
      <c r="A327" s="29"/>
      <c r="B327" s="153" t="s">
        <v>578</v>
      </c>
      <c r="C327" s="210" t="s">
        <v>304</v>
      </c>
      <c r="D327" s="23" t="s">
        <v>86</v>
      </c>
      <c r="E327" s="52">
        <f>Ведомственная!I584</f>
        <v>6902.5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Ведомственная!J584</f>
        <v>6902.5</v>
      </c>
    </row>
    <row r="328" spans="1:14" ht="60" customHeight="1" x14ac:dyDescent="0.3">
      <c r="A328" s="29"/>
      <c r="B328" s="159" t="s">
        <v>111</v>
      </c>
      <c r="C328" s="210" t="s">
        <v>304</v>
      </c>
      <c r="D328" s="23" t="s">
        <v>87</v>
      </c>
      <c r="E328" s="52">
        <f>Ведомственная!I585</f>
        <v>902</v>
      </c>
      <c r="F328" s="54"/>
      <c r="G328" s="54"/>
      <c r="H328" s="54"/>
      <c r="I328" s="54"/>
      <c r="J328" s="54"/>
      <c r="K328" s="54"/>
      <c r="L328" s="54"/>
      <c r="M328" s="54"/>
      <c r="N328" s="136">
        <f>Ведомственная!J585</f>
        <v>902</v>
      </c>
    </row>
    <row r="329" spans="1:14" ht="271.5" customHeight="1" x14ac:dyDescent="0.3">
      <c r="A329" s="29"/>
      <c r="B329" s="204" t="s">
        <v>584</v>
      </c>
      <c r="C329" s="210" t="s">
        <v>558</v>
      </c>
      <c r="D329" s="23"/>
      <c r="E329" s="52">
        <f>E330</f>
        <v>0</v>
      </c>
      <c r="F329" s="54"/>
      <c r="G329" s="54"/>
      <c r="H329" s="54"/>
      <c r="I329" s="54"/>
      <c r="J329" s="54"/>
      <c r="K329" s="54"/>
      <c r="L329" s="54"/>
      <c r="M329" s="54"/>
      <c r="N329" s="136">
        <f>N330</f>
        <v>66</v>
      </c>
    </row>
    <row r="330" spans="1:14" ht="34.5" customHeight="1" x14ac:dyDescent="0.3">
      <c r="A330" s="29"/>
      <c r="B330" s="204" t="s">
        <v>194</v>
      </c>
      <c r="C330" s="210" t="s">
        <v>558</v>
      </c>
      <c r="D330" s="23" t="s">
        <v>193</v>
      </c>
      <c r="E330" s="52">
        <v>0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Ведомственная!J574</f>
        <v>66</v>
      </c>
    </row>
    <row r="331" spans="1:14" ht="252" customHeight="1" x14ac:dyDescent="0.3">
      <c r="A331" s="29"/>
      <c r="B331" s="88" t="s">
        <v>466</v>
      </c>
      <c r="C331" s="210" t="s">
        <v>305</v>
      </c>
      <c r="D331" s="23"/>
      <c r="E331" s="52">
        <f>E332+E333</f>
        <v>1758.4</v>
      </c>
      <c r="F331" s="54"/>
      <c r="G331" s="54"/>
      <c r="H331" s="54"/>
      <c r="I331" s="54"/>
      <c r="J331" s="54"/>
      <c r="K331" s="54"/>
      <c r="L331" s="54"/>
      <c r="M331" s="54"/>
      <c r="N331" s="136">
        <f>N332+N333</f>
        <v>1758.4</v>
      </c>
    </row>
    <row r="332" spans="1:14" ht="48" customHeight="1" x14ac:dyDescent="0.3">
      <c r="A332" s="29"/>
      <c r="B332" s="153" t="s">
        <v>578</v>
      </c>
      <c r="C332" s="210" t="s">
        <v>305</v>
      </c>
      <c r="D332" s="23" t="s">
        <v>86</v>
      </c>
      <c r="E332" s="52">
        <f>Ведомственная!I587</f>
        <v>1430.4</v>
      </c>
      <c r="F332" s="54"/>
      <c r="G332" s="54"/>
      <c r="H332" s="54"/>
      <c r="I332" s="54"/>
      <c r="J332" s="54"/>
      <c r="K332" s="54"/>
      <c r="L332" s="54"/>
      <c r="M332" s="54"/>
      <c r="N332" s="136">
        <f>Ведомственная!J587</f>
        <v>1430.4</v>
      </c>
    </row>
    <row r="333" spans="1:14" ht="66" customHeight="1" x14ac:dyDescent="0.3">
      <c r="A333" s="29"/>
      <c r="B333" s="159" t="s">
        <v>111</v>
      </c>
      <c r="C333" s="210" t="s">
        <v>305</v>
      </c>
      <c r="D333" s="23" t="s">
        <v>87</v>
      </c>
      <c r="E333" s="52">
        <f>Ведомственная!I588</f>
        <v>328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Ведомственная!J588</f>
        <v>328</v>
      </c>
    </row>
    <row r="334" spans="1:14" ht="87.75" customHeight="1" x14ac:dyDescent="0.3">
      <c r="A334" s="29"/>
      <c r="B334" s="157" t="s">
        <v>457</v>
      </c>
      <c r="C334" s="8" t="s">
        <v>315</v>
      </c>
      <c r="D334" s="1"/>
      <c r="E334" s="52">
        <f>E335</f>
        <v>284</v>
      </c>
      <c r="F334" s="54"/>
      <c r="G334" s="54"/>
      <c r="H334" s="54"/>
      <c r="I334" s="54"/>
      <c r="J334" s="54"/>
      <c r="K334" s="54"/>
      <c r="L334" s="54"/>
      <c r="M334" s="54"/>
      <c r="N334" s="136">
        <f>N335</f>
        <v>284</v>
      </c>
    </row>
    <row r="335" spans="1:14" ht="48" customHeight="1" x14ac:dyDescent="0.3">
      <c r="A335" s="29"/>
      <c r="B335" s="157" t="s">
        <v>178</v>
      </c>
      <c r="C335" s="218" t="s">
        <v>359</v>
      </c>
      <c r="D335" s="1"/>
      <c r="E335" s="52">
        <f>E337+E336</f>
        <v>284</v>
      </c>
      <c r="F335" s="54"/>
      <c r="G335" s="54"/>
      <c r="H335" s="54"/>
      <c r="I335" s="54"/>
      <c r="J335" s="54"/>
      <c r="K335" s="54"/>
      <c r="L335" s="54"/>
      <c r="M335" s="54"/>
      <c r="N335" s="136">
        <f>N337+N336</f>
        <v>284</v>
      </c>
    </row>
    <row r="336" spans="1:14" ht="36.75" customHeight="1" x14ac:dyDescent="0.3">
      <c r="A336" s="29"/>
      <c r="B336" s="153" t="s">
        <v>382</v>
      </c>
      <c r="C336" s="218" t="s">
        <v>359</v>
      </c>
      <c r="D336" s="1" t="s">
        <v>381</v>
      </c>
      <c r="E336" s="52">
        <f>Ведомственная!I457+Ведомственная!I351</f>
        <v>272</v>
      </c>
      <c r="F336" s="54"/>
      <c r="G336" s="54"/>
      <c r="H336" s="54"/>
      <c r="I336" s="54"/>
      <c r="J336" s="54"/>
      <c r="K336" s="54"/>
      <c r="L336" s="54"/>
      <c r="M336" s="54"/>
      <c r="N336" s="136">
        <f>Ведомственная!J457+Ведомственная!J351</f>
        <v>272</v>
      </c>
    </row>
    <row r="337" spans="1:14" ht="48" customHeight="1" x14ac:dyDescent="0.3">
      <c r="A337" s="29"/>
      <c r="B337" s="113" t="s">
        <v>118</v>
      </c>
      <c r="C337" s="218" t="s">
        <v>359</v>
      </c>
      <c r="D337" s="1" t="s">
        <v>117</v>
      </c>
      <c r="E337" s="52">
        <f>Ведомственная!I512</f>
        <v>12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Ведомственная!J512</f>
        <v>12</v>
      </c>
    </row>
    <row r="338" spans="1:14" ht="75.75" customHeight="1" x14ac:dyDescent="0.3">
      <c r="A338" s="29"/>
      <c r="B338" s="153" t="s">
        <v>360</v>
      </c>
      <c r="C338" s="8" t="s">
        <v>317</v>
      </c>
      <c r="D338" s="6"/>
      <c r="E338" s="52">
        <f>E339</f>
        <v>6929.9</v>
      </c>
      <c r="F338" s="54"/>
      <c r="G338" s="54"/>
      <c r="H338" s="54"/>
      <c r="I338" s="54"/>
      <c r="J338" s="54"/>
      <c r="K338" s="54"/>
      <c r="L338" s="54"/>
      <c r="M338" s="54"/>
      <c r="N338" s="136">
        <f>N339</f>
        <v>6929.9</v>
      </c>
    </row>
    <row r="339" spans="1:14" ht="92.25" customHeight="1" x14ac:dyDescent="0.3">
      <c r="A339" s="29"/>
      <c r="B339" s="153" t="s">
        <v>361</v>
      </c>
      <c r="C339" s="218" t="s">
        <v>318</v>
      </c>
      <c r="D339" s="6"/>
      <c r="E339" s="52">
        <f>E340</f>
        <v>6929.9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6929.9</v>
      </c>
    </row>
    <row r="340" spans="1:14" ht="41.25" customHeight="1" x14ac:dyDescent="0.3">
      <c r="A340" s="29"/>
      <c r="B340" s="153" t="s">
        <v>120</v>
      </c>
      <c r="C340" s="218" t="s">
        <v>318</v>
      </c>
      <c r="D340" s="1" t="s">
        <v>119</v>
      </c>
      <c r="E340" s="52">
        <f>Ведомственная!I223+Ведомственная!I236</f>
        <v>6929.9</v>
      </c>
      <c r="F340" s="54"/>
      <c r="G340" s="54"/>
      <c r="H340" s="54"/>
      <c r="I340" s="54"/>
      <c r="J340" s="54"/>
      <c r="K340" s="54"/>
      <c r="L340" s="54"/>
      <c r="M340" s="54"/>
      <c r="N340" s="136">
        <f>Ведомственная!J236+Ведомственная!J223</f>
        <v>6929.9</v>
      </c>
    </row>
    <row r="341" spans="1:14" ht="121.5" customHeight="1" x14ac:dyDescent="0.3">
      <c r="A341" s="110" t="s">
        <v>202</v>
      </c>
      <c r="B341" s="116" t="s">
        <v>173</v>
      </c>
      <c r="C341" s="219" t="s">
        <v>316</v>
      </c>
      <c r="D341" s="109"/>
      <c r="E341" s="97">
        <f>E343</f>
        <v>11564.7</v>
      </c>
      <c r="F341" s="54"/>
      <c r="G341" s="54"/>
      <c r="H341" s="54"/>
      <c r="I341" s="54"/>
      <c r="J341" s="54"/>
      <c r="K341" s="54"/>
      <c r="L341" s="54"/>
      <c r="M341" s="54"/>
      <c r="N341" s="139">
        <f>N343</f>
        <v>11564.7</v>
      </c>
    </row>
    <row r="342" spans="1:14" ht="48" customHeight="1" x14ac:dyDescent="0.3">
      <c r="A342" s="110"/>
      <c r="B342" s="70" t="s">
        <v>453</v>
      </c>
      <c r="C342" s="216" t="s">
        <v>451</v>
      </c>
      <c r="D342" s="90"/>
      <c r="E342" s="92">
        <f>E343</f>
        <v>11564.7</v>
      </c>
      <c r="F342" s="54"/>
      <c r="G342" s="54"/>
      <c r="H342" s="54"/>
      <c r="I342" s="54"/>
      <c r="J342" s="54"/>
      <c r="K342" s="54"/>
      <c r="L342" s="54"/>
      <c r="M342" s="54"/>
      <c r="N342" s="136">
        <f>N343</f>
        <v>11564.7</v>
      </c>
    </row>
    <row r="343" spans="1:14" ht="45.75" customHeight="1" x14ac:dyDescent="0.3">
      <c r="A343" s="112"/>
      <c r="B343" s="166" t="s">
        <v>142</v>
      </c>
      <c r="C343" s="216" t="s">
        <v>452</v>
      </c>
      <c r="D343" s="90"/>
      <c r="E343" s="92">
        <f>E344</f>
        <v>11564.7</v>
      </c>
      <c r="F343" s="54"/>
      <c r="G343" s="54"/>
      <c r="H343" s="54"/>
      <c r="I343" s="54"/>
      <c r="J343" s="54"/>
      <c r="K343" s="54"/>
      <c r="L343" s="54"/>
      <c r="M343" s="54"/>
      <c r="N343" s="136">
        <f>N344</f>
        <v>11564.7</v>
      </c>
    </row>
    <row r="344" spans="1:14" ht="84" customHeight="1" x14ac:dyDescent="0.3">
      <c r="A344" s="112"/>
      <c r="B344" s="234" t="s">
        <v>616</v>
      </c>
      <c r="C344" s="216" t="s">
        <v>452</v>
      </c>
      <c r="D344" s="61" t="s">
        <v>91</v>
      </c>
      <c r="E344" s="92">
        <f>Ведомственная!I252</f>
        <v>11564.7</v>
      </c>
      <c r="F344" s="54"/>
      <c r="G344" s="54"/>
      <c r="H344" s="54"/>
      <c r="I344" s="54"/>
      <c r="J344" s="54"/>
      <c r="K344" s="54"/>
      <c r="L344" s="54"/>
      <c r="M344" s="54"/>
      <c r="N344" s="136">
        <f>Ведомственная!J252</f>
        <v>11564.7</v>
      </c>
    </row>
    <row r="345" spans="1:14" ht="66" customHeight="1" x14ac:dyDescent="0.3">
      <c r="A345" s="110" t="s">
        <v>350</v>
      </c>
      <c r="B345" s="108" t="s">
        <v>129</v>
      </c>
      <c r="C345" s="217" t="s">
        <v>309</v>
      </c>
      <c r="D345" s="100"/>
      <c r="E345" s="97">
        <f>E346+E354</f>
        <v>73891.8</v>
      </c>
      <c r="F345" s="54"/>
      <c r="G345" s="54"/>
      <c r="H345" s="54"/>
      <c r="I345" s="54"/>
      <c r="J345" s="54"/>
      <c r="K345" s="54"/>
      <c r="L345" s="54"/>
      <c r="M345" s="54"/>
      <c r="N345" s="148">
        <f>N346+N354</f>
        <v>74009.2</v>
      </c>
    </row>
    <row r="346" spans="1:14" ht="66" customHeight="1" x14ac:dyDescent="0.3">
      <c r="A346" s="29"/>
      <c r="B346" s="11" t="s">
        <v>141</v>
      </c>
      <c r="C346" s="210" t="s">
        <v>310</v>
      </c>
      <c r="D346" s="23"/>
      <c r="E346" s="52">
        <f>E347+E350</f>
        <v>7157.7</v>
      </c>
      <c r="F346" s="54"/>
      <c r="G346" s="54"/>
      <c r="H346" s="54"/>
      <c r="I346" s="54"/>
      <c r="J346" s="54"/>
      <c r="K346" s="54"/>
      <c r="L346" s="54"/>
      <c r="M346" s="54"/>
      <c r="N346" s="136">
        <f>N347+N350</f>
        <v>7157.7</v>
      </c>
    </row>
    <row r="347" spans="1:14" ht="66" customHeight="1" x14ac:dyDescent="0.3">
      <c r="A347" s="29"/>
      <c r="B347" s="161" t="s">
        <v>99</v>
      </c>
      <c r="C347" s="221" t="s">
        <v>314</v>
      </c>
      <c r="D347" s="26"/>
      <c r="E347" s="52">
        <f>E348+E349</f>
        <v>1764.5</v>
      </c>
      <c r="F347" s="54"/>
      <c r="G347" s="54"/>
      <c r="H347" s="54"/>
      <c r="I347" s="54"/>
      <c r="J347" s="54"/>
      <c r="K347" s="54"/>
      <c r="L347" s="54"/>
      <c r="M347" s="54"/>
      <c r="N347" s="136">
        <f>N348+N349</f>
        <v>1764.5</v>
      </c>
    </row>
    <row r="348" spans="1:14" ht="42" customHeight="1" x14ac:dyDescent="0.3">
      <c r="A348" s="29"/>
      <c r="B348" s="153" t="s">
        <v>578</v>
      </c>
      <c r="C348" s="221" t="s">
        <v>314</v>
      </c>
      <c r="D348" s="26" t="s">
        <v>86</v>
      </c>
      <c r="E348" s="52">
        <f>Ведомственная!I530</f>
        <v>1664.1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Ведомственная!J530</f>
        <v>1664.1</v>
      </c>
    </row>
    <row r="349" spans="1:14" ht="64.5" customHeight="1" x14ac:dyDescent="0.3">
      <c r="A349" s="29"/>
      <c r="B349" s="159" t="s">
        <v>111</v>
      </c>
      <c r="C349" s="221" t="s">
        <v>314</v>
      </c>
      <c r="D349" s="26" t="s">
        <v>87</v>
      </c>
      <c r="E349" s="52">
        <f>Ведомственная!I531</f>
        <v>100.4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Ведомственная!J531</f>
        <v>100.4</v>
      </c>
    </row>
    <row r="350" spans="1:14" ht="49.5" customHeight="1" x14ac:dyDescent="0.3">
      <c r="A350" s="29"/>
      <c r="B350" s="9" t="s">
        <v>142</v>
      </c>
      <c r="C350" s="216" t="s">
        <v>311</v>
      </c>
      <c r="D350" s="23"/>
      <c r="E350" s="52">
        <f>E352+E353+E351</f>
        <v>5393.2</v>
      </c>
      <c r="F350" s="54"/>
      <c r="G350" s="54"/>
      <c r="H350" s="54"/>
      <c r="I350" s="54"/>
      <c r="J350" s="54"/>
      <c r="K350" s="54"/>
      <c r="L350" s="54"/>
      <c r="M350" s="54"/>
      <c r="N350" s="136">
        <f>N352+N353+N351</f>
        <v>5393.2</v>
      </c>
    </row>
    <row r="351" spans="1:14" ht="49.5" customHeight="1" x14ac:dyDescent="0.3">
      <c r="A351" s="29"/>
      <c r="B351" s="153" t="s">
        <v>578</v>
      </c>
      <c r="C351" s="216" t="s">
        <v>311</v>
      </c>
      <c r="D351" s="23" t="s">
        <v>86</v>
      </c>
      <c r="E351" s="52">
        <f>Ведомственная!I524</f>
        <v>800</v>
      </c>
      <c r="F351" s="54"/>
      <c r="G351" s="54"/>
      <c r="H351" s="54"/>
      <c r="I351" s="54"/>
      <c r="J351" s="54"/>
      <c r="K351" s="54"/>
      <c r="L351" s="54"/>
      <c r="M351" s="54"/>
      <c r="N351" s="136">
        <f>Ведомственная!J524</f>
        <v>800</v>
      </c>
    </row>
    <row r="352" spans="1:14" ht="57.75" customHeight="1" x14ac:dyDescent="0.3">
      <c r="A352" s="29"/>
      <c r="B352" s="159" t="s">
        <v>111</v>
      </c>
      <c r="C352" s="216" t="s">
        <v>311</v>
      </c>
      <c r="D352" s="23" t="s">
        <v>87</v>
      </c>
      <c r="E352" s="52">
        <f>Ведомственная!I525</f>
        <v>2096.6999999999998</v>
      </c>
      <c r="F352" s="54"/>
      <c r="G352" s="54"/>
      <c r="H352" s="54"/>
      <c r="I352" s="54"/>
      <c r="J352" s="54"/>
      <c r="K352" s="54"/>
      <c r="L352" s="54"/>
      <c r="M352" s="54"/>
      <c r="N352" s="136">
        <f>Ведомственная!J525</f>
        <v>2096.6999999999998</v>
      </c>
    </row>
    <row r="353" spans="1:14" ht="42" customHeight="1" x14ac:dyDescent="0.3">
      <c r="A353" s="29"/>
      <c r="B353" s="67" t="s">
        <v>118</v>
      </c>
      <c r="C353" s="216" t="s">
        <v>311</v>
      </c>
      <c r="D353" s="66" t="s">
        <v>117</v>
      </c>
      <c r="E353" s="52">
        <f>Ведомственная!I409+Ведомственная!I258</f>
        <v>2496.5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Ведомственная!J409+Ведомственная!J258</f>
        <v>2496.5</v>
      </c>
    </row>
    <row r="354" spans="1:14" ht="30.75" customHeight="1" x14ac:dyDescent="0.3">
      <c r="A354" s="29"/>
      <c r="B354" s="161" t="s">
        <v>140</v>
      </c>
      <c r="C354" s="8" t="s">
        <v>312</v>
      </c>
      <c r="D354" s="5"/>
      <c r="E354" s="52">
        <f>E355</f>
        <v>66734.100000000006</v>
      </c>
      <c r="F354" s="52" t="e">
        <f>F355+#REF!+#REF!</f>
        <v>#REF!</v>
      </c>
      <c r="G354" s="52" t="e">
        <f>G355+#REF!+#REF!</f>
        <v>#REF!</v>
      </c>
      <c r="H354" s="52" t="e">
        <f>H355+#REF!+#REF!</f>
        <v>#REF!</v>
      </c>
      <c r="I354" s="52" t="e">
        <f>I355+#REF!+#REF!</f>
        <v>#REF!</v>
      </c>
      <c r="J354" s="52" t="e">
        <f>J355+#REF!+#REF!</f>
        <v>#REF!</v>
      </c>
      <c r="K354" s="52" t="e">
        <f>K355+#REF!+#REF!</f>
        <v>#REF!</v>
      </c>
      <c r="L354" s="52" t="e">
        <f>L355+#REF!+#REF!</f>
        <v>#REF!</v>
      </c>
      <c r="M354" s="52" t="e">
        <f>M355+#REF!+#REF!</f>
        <v>#REF!</v>
      </c>
      <c r="N354" s="52">
        <f>N355</f>
        <v>66851.5</v>
      </c>
    </row>
    <row r="355" spans="1:14" ht="56.25" customHeight="1" x14ac:dyDescent="0.3">
      <c r="A355" s="29"/>
      <c r="B355" s="157" t="s">
        <v>103</v>
      </c>
      <c r="C355" s="8" t="s">
        <v>313</v>
      </c>
      <c r="D355" s="5"/>
      <c r="E355" s="52">
        <f>E356</f>
        <v>66734.100000000006</v>
      </c>
      <c r="F355" s="54"/>
      <c r="G355" s="54"/>
      <c r="H355" s="54"/>
      <c r="I355" s="54"/>
      <c r="J355" s="54"/>
      <c r="K355" s="54"/>
      <c r="L355" s="54"/>
      <c r="M355" s="54"/>
      <c r="N355" s="136">
        <f>N356</f>
        <v>66851.5</v>
      </c>
    </row>
    <row r="356" spans="1:14" ht="41.25" customHeight="1" x14ac:dyDescent="0.3">
      <c r="A356" s="29"/>
      <c r="B356" s="11" t="s">
        <v>118</v>
      </c>
      <c r="C356" s="8" t="s">
        <v>313</v>
      </c>
      <c r="D356" s="5" t="s">
        <v>117</v>
      </c>
      <c r="E356" s="52">
        <f>Ведомственная!I519+Ведомственная!I261</f>
        <v>66734.100000000006</v>
      </c>
      <c r="F356" s="54"/>
      <c r="G356" s="54"/>
      <c r="H356" s="54"/>
      <c r="I356" s="54"/>
      <c r="J356" s="54"/>
      <c r="K356" s="54"/>
      <c r="L356" s="54"/>
      <c r="M356" s="54"/>
      <c r="N356" s="136">
        <f>Ведомственная!J519+Ведомственная!J261</f>
        <v>66851.5</v>
      </c>
    </row>
    <row r="357" spans="1:14" ht="79.5" customHeight="1" x14ac:dyDescent="0.3">
      <c r="A357" s="110" t="s">
        <v>351</v>
      </c>
      <c r="B357" s="108" t="s">
        <v>201</v>
      </c>
      <c r="C357" s="217" t="s">
        <v>245</v>
      </c>
      <c r="D357" s="61"/>
      <c r="E357" s="128">
        <f>E359</f>
        <v>5.4</v>
      </c>
      <c r="F357" s="150" t="s">
        <v>245</v>
      </c>
      <c r="G357" s="58"/>
      <c r="H357" s="54"/>
      <c r="I357" s="54"/>
      <c r="J357" s="54"/>
      <c r="K357" s="54"/>
      <c r="L357" s="54"/>
      <c r="M357" s="54"/>
      <c r="N357" s="139">
        <f>N359</f>
        <v>5.4</v>
      </c>
    </row>
    <row r="358" spans="1:14" ht="50.25" customHeight="1" x14ac:dyDescent="0.3">
      <c r="A358" s="110"/>
      <c r="B358" s="72" t="s">
        <v>455</v>
      </c>
      <c r="C358" s="218" t="s">
        <v>454</v>
      </c>
      <c r="D358" s="61"/>
      <c r="E358" s="129">
        <f>E359</f>
        <v>5.4</v>
      </c>
      <c r="F358" s="150"/>
      <c r="G358" s="58"/>
      <c r="H358" s="54"/>
      <c r="I358" s="54"/>
      <c r="J358" s="54"/>
      <c r="K358" s="54"/>
      <c r="L358" s="54"/>
      <c r="M358" s="54"/>
      <c r="N358" s="136">
        <f>N359</f>
        <v>5.4</v>
      </c>
    </row>
    <row r="359" spans="1:14" ht="55.5" customHeight="1" x14ac:dyDescent="0.3">
      <c r="A359" s="112"/>
      <c r="B359" s="166" t="s">
        <v>203</v>
      </c>
      <c r="C359" s="216" t="s">
        <v>456</v>
      </c>
      <c r="D359" s="66"/>
      <c r="E359" s="129">
        <f>E360</f>
        <v>5.4</v>
      </c>
      <c r="F359" s="52" t="s">
        <v>246</v>
      </c>
      <c r="G359" s="52"/>
      <c r="H359" s="54"/>
      <c r="I359" s="54"/>
      <c r="J359" s="54"/>
      <c r="K359" s="54"/>
      <c r="L359" s="54"/>
      <c r="M359" s="54"/>
      <c r="N359" s="136">
        <f>N360</f>
        <v>5.4</v>
      </c>
    </row>
    <row r="360" spans="1:14" ht="63" customHeight="1" x14ac:dyDescent="0.3">
      <c r="A360" s="112"/>
      <c r="B360" s="67" t="s">
        <v>111</v>
      </c>
      <c r="C360" s="216" t="s">
        <v>456</v>
      </c>
      <c r="D360" s="66" t="s">
        <v>87</v>
      </c>
      <c r="E360" s="129">
        <f>Ведомственная!I119</f>
        <v>5.4</v>
      </c>
      <c r="F360" s="52" t="s">
        <v>246</v>
      </c>
      <c r="G360" s="52" t="s">
        <v>87</v>
      </c>
      <c r="H360" s="54"/>
      <c r="I360" s="54"/>
      <c r="J360" s="54"/>
      <c r="K360" s="54"/>
      <c r="L360" s="54"/>
      <c r="M360" s="54"/>
      <c r="N360" s="136">
        <f>Ведомственная!J119</f>
        <v>5.4</v>
      </c>
    </row>
    <row r="361" spans="1:14" ht="81.75" customHeight="1" x14ac:dyDescent="0.3">
      <c r="A361" s="111" t="s">
        <v>352</v>
      </c>
      <c r="B361" s="34" t="s">
        <v>386</v>
      </c>
      <c r="C361" s="226" t="s">
        <v>387</v>
      </c>
      <c r="D361" s="122"/>
      <c r="E361" s="97">
        <f>E363</f>
        <v>155</v>
      </c>
      <c r="F361" s="54"/>
      <c r="G361" s="54"/>
      <c r="H361" s="54"/>
      <c r="I361" s="54"/>
      <c r="J361" s="54"/>
      <c r="K361" s="54"/>
      <c r="L361" s="54"/>
      <c r="M361" s="54"/>
      <c r="N361" s="139">
        <f>N363</f>
        <v>155</v>
      </c>
    </row>
    <row r="362" spans="1:14" ht="35.25" customHeight="1" x14ac:dyDescent="0.3">
      <c r="A362" s="111"/>
      <c r="B362" s="161" t="s">
        <v>462</v>
      </c>
      <c r="C362" s="210" t="s">
        <v>460</v>
      </c>
      <c r="D362" s="23"/>
      <c r="E362" s="92">
        <f>E363</f>
        <v>155</v>
      </c>
      <c r="F362" s="54"/>
      <c r="G362" s="54"/>
      <c r="H362" s="54"/>
      <c r="I362" s="54"/>
      <c r="J362" s="54"/>
      <c r="K362" s="54"/>
      <c r="L362" s="54"/>
      <c r="M362" s="54"/>
      <c r="N362" s="136">
        <f>N363</f>
        <v>155</v>
      </c>
    </row>
    <row r="363" spans="1:14" ht="57.75" customHeight="1" x14ac:dyDescent="0.3">
      <c r="A363" s="117"/>
      <c r="B363" s="153" t="s">
        <v>170</v>
      </c>
      <c r="C363" s="210" t="s">
        <v>472</v>
      </c>
      <c r="D363" s="23"/>
      <c r="E363" s="92">
        <f>E364</f>
        <v>155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155</v>
      </c>
    </row>
    <row r="364" spans="1:14" ht="63.75" customHeight="1" x14ac:dyDescent="0.3">
      <c r="A364" s="117"/>
      <c r="B364" s="159" t="s">
        <v>111</v>
      </c>
      <c r="C364" s="210" t="s">
        <v>472</v>
      </c>
      <c r="D364" s="23" t="s">
        <v>87</v>
      </c>
      <c r="E364" s="92">
        <f>Ведомственная!I199</f>
        <v>155</v>
      </c>
      <c r="F364" s="54"/>
      <c r="G364" s="54"/>
      <c r="H364" s="54"/>
      <c r="I364" s="54"/>
      <c r="J364" s="54"/>
      <c r="K364" s="54"/>
      <c r="L364" s="54"/>
      <c r="M364" s="54"/>
      <c r="N364" s="136">
        <f>Ведомственная!J199</f>
        <v>155</v>
      </c>
    </row>
    <row r="365" spans="1:14" ht="65.25" customHeight="1" x14ac:dyDescent="0.3">
      <c r="A365" s="111" t="s">
        <v>353</v>
      </c>
      <c r="B365" s="108" t="s">
        <v>106</v>
      </c>
      <c r="C365" s="219" t="s">
        <v>213</v>
      </c>
      <c r="D365" s="59"/>
      <c r="E365" s="97">
        <f>E366+E369</f>
        <v>5167.3</v>
      </c>
      <c r="F365" s="54"/>
      <c r="G365" s="54"/>
      <c r="H365" s="54"/>
      <c r="I365" s="54"/>
      <c r="J365" s="54"/>
      <c r="K365" s="54"/>
      <c r="L365" s="54"/>
      <c r="M365" s="54"/>
      <c r="N365" s="139">
        <f>N366+N369</f>
        <v>5167.3</v>
      </c>
    </row>
    <row r="366" spans="1:14" ht="40.5" customHeight="1" x14ac:dyDescent="0.3">
      <c r="A366" s="25"/>
      <c r="B366" s="153" t="s">
        <v>105</v>
      </c>
      <c r="C366" s="210" t="s">
        <v>214</v>
      </c>
      <c r="D366" s="6"/>
      <c r="E366" s="52">
        <f>E367</f>
        <v>2232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2232</v>
      </c>
    </row>
    <row r="367" spans="1:14" ht="42" customHeight="1" x14ac:dyDescent="0.3">
      <c r="A367" s="25"/>
      <c r="B367" s="153" t="s">
        <v>99</v>
      </c>
      <c r="C367" s="210" t="s">
        <v>215</v>
      </c>
      <c r="D367" s="6"/>
      <c r="E367" s="52">
        <f>E368</f>
        <v>2232</v>
      </c>
      <c r="F367" s="54"/>
      <c r="G367" s="54"/>
      <c r="H367" s="54"/>
      <c r="I367" s="54"/>
      <c r="J367" s="54"/>
      <c r="K367" s="54"/>
      <c r="L367" s="54"/>
      <c r="M367" s="54"/>
      <c r="N367" s="136">
        <f>N368</f>
        <v>2232</v>
      </c>
    </row>
    <row r="368" spans="1:14" ht="42" customHeight="1" x14ac:dyDescent="0.3">
      <c r="A368" s="25"/>
      <c r="B368" s="153" t="s">
        <v>578</v>
      </c>
      <c r="C368" s="210" t="s">
        <v>215</v>
      </c>
      <c r="D368" s="6" t="s">
        <v>86</v>
      </c>
      <c r="E368" s="52">
        <f>Ведомственная!I31</f>
        <v>2232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Ведомственная!J31</f>
        <v>2232</v>
      </c>
    </row>
    <row r="369" spans="1:14" ht="41.25" customHeight="1" x14ac:dyDescent="0.3">
      <c r="A369" s="25"/>
      <c r="B369" s="153" t="s">
        <v>107</v>
      </c>
      <c r="C369" s="210" t="s">
        <v>216</v>
      </c>
      <c r="D369" s="6"/>
      <c r="E369" s="52">
        <f>E370</f>
        <v>2935.3</v>
      </c>
      <c r="F369" s="54"/>
      <c r="G369" s="54"/>
      <c r="H369" s="54"/>
      <c r="I369" s="54"/>
      <c r="J369" s="54"/>
      <c r="K369" s="54"/>
      <c r="L369" s="54"/>
      <c r="M369" s="54"/>
      <c r="N369" s="136">
        <f>N370</f>
        <v>2935.3</v>
      </c>
    </row>
    <row r="370" spans="1:14" ht="42" customHeight="1" x14ac:dyDescent="0.3">
      <c r="A370" s="25"/>
      <c r="B370" s="153" t="s">
        <v>99</v>
      </c>
      <c r="C370" s="210" t="s">
        <v>217</v>
      </c>
      <c r="D370" s="6"/>
      <c r="E370" s="52">
        <f>E371+E372</f>
        <v>2935.3</v>
      </c>
      <c r="F370" s="54"/>
      <c r="G370" s="54"/>
      <c r="H370" s="54"/>
      <c r="I370" s="54"/>
      <c r="J370" s="54"/>
      <c r="K370" s="54"/>
      <c r="L370" s="54"/>
      <c r="M370" s="54"/>
      <c r="N370" s="136">
        <f>N371+N372</f>
        <v>2935.3</v>
      </c>
    </row>
    <row r="371" spans="1:14" ht="42" customHeight="1" x14ac:dyDescent="0.3">
      <c r="A371" s="25"/>
      <c r="B371" s="153" t="s">
        <v>578</v>
      </c>
      <c r="C371" s="210" t="s">
        <v>217</v>
      </c>
      <c r="D371" s="6" t="s">
        <v>86</v>
      </c>
      <c r="E371" s="52">
        <f>Ведомственная!I34</f>
        <v>2860.1</v>
      </c>
      <c r="F371" s="54"/>
      <c r="G371" s="54"/>
      <c r="H371" s="54"/>
      <c r="I371" s="54"/>
      <c r="J371" s="54"/>
      <c r="K371" s="54"/>
      <c r="L371" s="54"/>
      <c r="M371" s="54"/>
      <c r="N371" s="136">
        <f>Ведомственная!J34</f>
        <v>2860.1</v>
      </c>
    </row>
    <row r="372" spans="1:14" ht="66" customHeight="1" x14ac:dyDescent="0.3">
      <c r="A372" s="25"/>
      <c r="B372" s="159" t="s">
        <v>111</v>
      </c>
      <c r="C372" s="210" t="s">
        <v>217</v>
      </c>
      <c r="D372" s="6" t="s">
        <v>87</v>
      </c>
      <c r="E372" s="52">
        <f>Ведомственная!I35</f>
        <v>75.200000000000045</v>
      </c>
      <c r="F372" s="54"/>
      <c r="G372" s="54"/>
      <c r="H372" s="54"/>
      <c r="I372" s="54"/>
      <c r="J372" s="54"/>
      <c r="K372" s="54"/>
      <c r="L372" s="54"/>
      <c r="M372" s="54"/>
      <c r="N372" s="136">
        <f>Ведомственная!J35</f>
        <v>75.200000000000045</v>
      </c>
    </row>
    <row r="373" spans="1:14" ht="63.75" customHeight="1" x14ac:dyDescent="0.3">
      <c r="A373" s="110" t="s">
        <v>354</v>
      </c>
      <c r="B373" s="108" t="s">
        <v>97</v>
      </c>
      <c r="C373" s="220" t="s">
        <v>220</v>
      </c>
      <c r="D373" s="59"/>
      <c r="E373" s="97">
        <f>E374</f>
        <v>2334.6</v>
      </c>
      <c r="F373" s="54"/>
      <c r="G373" s="54"/>
      <c r="H373" s="54"/>
      <c r="I373" s="54"/>
      <c r="J373" s="54"/>
      <c r="K373" s="54"/>
      <c r="L373" s="54"/>
      <c r="M373" s="54"/>
      <c r="N373" s="139">
        <f>N374</f>
        <v>2334.6</v>
      </c>
    </row>
    <row r="374" spans="1:14" ht="42" customHeight="1" x14ac:dyDescent="0.3">
      <c r="A374" s="112"/>
      <c r="B374" s="166" t="s">
        <v>98</v>
      </c>
      <c r="C374" s="216" t="s">
        <v>219</v>
      </c>
      <c r="D374" s="59"/>
      <c r="E374" s="92">
        <f>E375</f>
        <v>2334.6</v>
      </c>
      <c r="F374" s="54"/>
      <c r="G374" s="54"/>
      <c r="H374" s="54"/>
      <c r="I374" s="54"/>
      <c r="J374" s="54"/>
      <c r="K374" s="54"/>
      <c r="L374" s="54"/>
      <c r="M374" s="54"/>
      <c r="N374" s="136">
        <f>N375</f>
        <v>2334.6</v>
      </c>
    </row>
    <row r="375" spans="1:14" ht="44.25" customHeight="1" x14ac:dyDescent="0.3">
      <c r="A375" s="110"/>
      <c r="B375" s="167" t="s">
        <v>99</v>
      </c>
      <c r="C375" s="216" t="s">
        <v>218</v>
      </c>
      <c r="D375" s="68"/>
      <c r="E375" s="92">
        <f>E376</f>
        <v>2334.6</v>
      </c>
      <c r="F375" s="54"/>
      <c r="G375" s="54"/>
      <c r="H375" s="54"/>
      <c r="I375" s="54"/>
      <c r="J375" s="54"/>
      <c r="K375" s="54"/>
      <c r="L375" s="54"/>
      <c r="M375" s="54"/>
      <c r="N375" s="136">
        <f>N376</f>
        <v>2334.6</v>
      </c>
    </row>
    <row r="376" spans="1:14" ht="45" customHeight="1" x14ac:dyDescent="0.3">
      <c r="A376" s="112"/>
      <c r="B376" s="167" t="s">
        <v>578</v>
      </c>
      <c r="C376" s="216" t="s">
        <v>218</v>
      </c>
      <c r="D376" s="68" t="s">
        <v>86</v>
      </c>
      <c r="E376" s="92">
        <f>Ведомственная!I42</f>
        <v>2334.6</v>
      </c>
      <c r="F376" s="54"/>
      <c r="G376" s="54"/>
      <c r="H376" s="54"/>
      <c r="I376" s="54"/>
      <c r="J376" s="54"/>
      <c r="K376" s="54"/>
      <c r="L376" s="54"/>
      <c r="M376" s="54"/>
      <c r="N376" s="136">
        <f>Ведомственная!J42</f>
        <v>2334.6</v>
      </c>
    </row>
    <row r="377" spans="1:14" ht="42.75" customHeight="1" x14ac:dyDescent="0.3">
      <c r="A377" s="110" t="s">
        <v>355</v>
      </c>
      <c r="B377" s="101" t="s">
        <v>136</v>
      </c>
      <c r="C377" s="219" t="s">
        <v>364</v>
      </c>
      <c r="D377" s="59"/>
      <c r="E377" s="97">
        <f>E378</f>
        <v>2435.8999999999996</v>
      </c>
      <c r="F377" s="54"/>
      <c r="G377" s="54"/>
      <c r="H377" s="54"/>
      <c r="I377" s="54"/>
      <c r="J377" s="54"/>
      <c r="K377" s="54"/>
      <c r="L377" s="54"/>
      <c r="M377" s="54"/>
      <c r="N377" s="139">
        <f>N378</f>
        <v>2435.8999999999996</v>
      </c>
    </row>
    <row r="378" spans="1:14" ht="35.25" customHeight="1" x14ac:dyDescent="0.3">
      <c r="A378" s="112"/>
      <c r="B378" s="118" t="s">
        <v>137</v>
      </c>
      <c r="C378" s="216" t="s">
        <v>363</v>
      </c>
      <c r="D378" s="59"/>
      <c r="E378" s="92">
        <f>E379</f>
        <v>2435.8999999999996</v>
      </c>
      <c r="F378" s="52"/>
      <c r="G378" s="54"/>
      <c r="H378" s="54"/>
      <c r="I378" s="54"/>
      <c r="J378" s="54"/>
      <c r="K378" s="54"/>
      <c r="L378" s="54"/>
      <c r="M378" s="54"/>
      <c r="N378" s="136">
        <f>N379</f>
        <v>2435.8999999999996</v>
      </c>
    </row>
    <row r="379" spans="1:14" ht="45" customHeight="1" x14ac:dyDescent="0.3">
      <c r="A379" s="112"/>
      <c r="B379" s="72" t="s">
        <v>99</v>
      </c>
      <c r="C379" s="216" t="s">
        <v>362</v>
      </c>
      <c r="D379" s="59"/>
      <c r="E379" s="92">
        <f>E380+E381</f>
        <v>2435.8999999999996</v>
      </c>
      <c r="F379" s="52"/>
      <c r="G379" s="54"/>
      <c r="H379" s="54"/>
      <c r="I379" s="54"/>
      <c r="J379" s="54"/>
      <c r="K379" s="54"/>
      <c r="L379" s="54"/>
      <c r="M379" s="54"/>
      <c r="N379" s="136">
        <f>N380+N381</f>
        <v>2435.8999999999996</v>
      </c>
    </row>
    <row r="380" spans="1:14" ht="37.5" customHeight="1" x14ac:dyDescent="0.3">
      <c r="A380" s="112"/>
      <c r="B380" s="167" t="s">
        <v>578</v>
      </c>
      <c r="C380" s="216" t="s">
        <v>362</v>
      </c>
      <c r="D380" s="59" t="s">
        <v>86</v>
      </c>
      <c r="E380" s="92">
        <f>Ведомственная!I283</f>
        <v>2419.6999999999998</v>
      </c>
      <c r="F380" s="54"/>
      <c r="G380" s="54"/>
      <c r="H380" s="54"/>
      <c r="I380" s="54"/>
      <c r="J380" s="54"/>
      <c r="K380" s="54"/>
      <c r="L380" s="54"/>
      <c r="M380" s="54"/>
      <c r="N380" s="136">
        <f>Ведомственная!J283</f>
        <v>2419.6999999999998</v>
      </c>
    </row>
    <row r="381" spans="1:14" ht="57" customHeight="1" x14ac:dyDescent="0.3">
      <c r="A381" s="112"/>
      <c r="B381" s="67" t="s">
        <v>111</v>
      </c>
      <c r="C381" s="216" t="s">
        <v>362</v>
      </c>
      <c r="D381" s="59" t="s">
        <v>87</v>
      </c>
      <c r="E381" s="92">
        <f>Ведомственная!I284</f>
        <v>16.2</v>
      </c>
      <c r="F381" s="54"/>
      <c r="G381" s="54"/>
      <c r="H381" s="54"/>
      <c r="I381" s="54"/>
      <c r="J381" s="54"/>
      <c r="K381" s="54"/>
      <c r="L381" s="54"/>
      <c r="M381" s="54"/>
      <c r="N381" s="136">
        <f>Ведомственная!J284</f>
        <v>16.2</v>
      </c>
    </row>
    <row r="382" spans="1:14" ht="72.75" customHeight="1" x14ac:dyDescent="0.3">
      <c r="A382" s="110" t="s">
        <v>356</v>
      </c>
      <c r="B382" s="119" t="s">
        <v>114</v>
      </c>
      <c r="C382" s="219" t="s">
        <v>223</v>
      </c>
      <c r="D382" s="59"/>
      <c r="E382" s="97">
        <f>E383</f>
        <v>4580.8999999999996</v>
      </c>
      <c r="F382" s="149"/>
      <c r="G382" s="149"/>
      <c r="H382" s="149"/>
      <c r="I382" s="149"/>
      <c r="J382" s="149"/>
      <c r="K382" s="149"/>
      <c r="L382" s="149"/>
      <c r="M382" s="149"/>
      <c r="N382" s="139">
        <f>N383</f>
        <v>4584.5</v>
      </c>
    </row>
    <row r="383" spans="1:14" ht="52.5" customHeight="1" x14ac:dyDescent="0.3">
      <c r="A383" s="25"/>
      <c r="B383" s="159" t="s">
        <v>104</v>
      </c>
      <c r="C383" s="210" t="s">
        <v>384</v>
      </c>
      <c r="D383" s="1"/>
      <c r="E383" s="52">
        <f>E384</f>
        <v>4580.8999999999996</v>
      </c>
      <c r="F383" s="54"/>
      <c r="G383" s="54"/>
      <c r="H383" s="54"/>
      <c r="I383" s="54"/>
      <c r="J383" s="54"/>
      <c r="K383" s="54"/>
      <c r="L383" s="54"/>
      <c r="M383" s="54"/>
      <c r="N383" s="52">
        <f>N384</f>
        <v>4584.5</v>
      </c>
    </row>
    <row r="384" spans="1:14" ht="42" customHeight="1" x14ac:dyDescent="0.3">
      <c r="A384" s="25"/>
      <c r="B384" s="159" t="s">
        <v>99</v>
      </c>
      <c r="C384" s="210" t="s">
        <v>385</v>
      </c>
      <c r="D384" s="1"/>
      <c r="E384" s="52">
        <f>E385+E386+E387</f>
        <v>4580.8999999999996</v>
      </c>
      <c r="F384" s="54"/>
      <c r="G384" s="54"/>
      <c r="H384" s="54"/>
      <c r="I384" s="54"/>
      <c r="J384" s="54"/>
      <c r="K384" s="54"/>
      <c r="L384" s="54"/>
      <c r="M384" s="54"/>
      <c r="N384" s="52">
        <f>N385+N386+N387</f>
        <v>4584.5</v>
      </c>
    </row>
    <row r="385" spans="1:14" ht="43.5" customHeight="1" x14ac:dyDescent="0.3">
      <c r="A385" s="25"/>
      <c r="B385" s="153" t="s">
        <v>578</v>
      </c>
      <c r="C385" s="210" t="s">
        <v>385</v>
      </c>
      <c r="D385" s="1" t="s">
        <v>86</v>
      </c>
      <c r="E385" s="52">
        <f>Ведомственная!I297</f>
        <v>3805.1</v>
      </c>
      <c r="F385" s="54"/>
      <c r="G385" s="54"/>
      <c r="H385" s="54"/>
      <c r="I385" s="54"/>
      <c r="J385" s="54"/>
      <c r="K385" s="54"/>
      <c r="L385" s="54"/>
      <c r="M385" s="54"/>
      <c r="N385" s="136">
        <f>Ведомственная!J297</f>
        <v>3805.1</v>
      </c>
    </row>
    <row r="386" spans="1:14" ht="58.5" customHeight="1" x14ac:dyDescent="0.3">
      <c r="A386" s="25"/>
      <c r="B386" s="159" t="s">
        <v>111</v>
      </c>
      <c r="C386" s="210" t="s">
        <v>385</v>
      </c>
      <c r="D386" s="1" t="s">
        <v>87</v>
      </c>
      <c r="E386" s="52">
        <f>Ведомственная!I298</f>
        <v>756.8</v>
      </c>
      <c r="F386" s="54"/>
      <c r="G386" s="54"/>
      <c r="H386" s="54"/>
      <c r="I386" s="54"/>
      <c r="J386" s="54"/>
      <c r="K386" s="54"/>
      <c r="L386" s="54"/>
      <c r="M386" s="54"/>
      <c r="N386" s="136">
        <f>Ведомственная!J298</f>
        <v>760.4</v>
      </c>
    </row>
    <row r="387" spans="1:14" ht="29.25" customHeight="1" x14ac:dyDescent="0.3">
      <c r="A387" s="25"/>
      <c r="B387" s="159" t="s">
        <v>195</v>
      </c>
      <c r="C387" s="210" t="s">
        <v>385</v>
      </c>
      <c r="D387" s="1" t="s">
        <v>88</v>
      </c>
      <c r="E387" s="52">
        <f>Ведомственная!I299</f>
        <v>19</v>
      </c>
      <c r="F387" s="54"/>
      <c r="G387" s="54"/>
      <c r="H387" s="54"/>
      <c r="I387" s="54"/>
      <c r="J387" s="54"/>
      <c r="K387" s="54"/>
      <c r="L387" s="54"/>
      <c r="M387" s="54"/>
      <c r="N387" s="136">
        <f>Ведомственная!J299</f>
        <v>19</v>
      </c>
    </row>
    <row r="388" spans="1:14" ht="39" customHeight="1" x14ac:dyDescent="0.3">
      <c r="A388" s="110" t="s">
        <v>357</v>
      </c>
      <c r="B388" s="120" t="s">
        <v>101</v>
      </c>
      <c r="C388" s="217" t="s">
        <v>226</v>
      </c>
      <c r="D388" s="62"/>
      <c r="E388" s="97">
        <f>E390</f>
        <v>100</v>
      </c>
      <c r="F388" s="54"/>
      <c r="G388" s="54"/>
      <c r="H388" s="54"/>
      <c r="I388" s="54"/>
      <c r="J388" s="54"/>
      <c r="K388" s="54"/>
      <c r="L388" s="54"/>
      <c r="M388" s="54"/>
      <c r="N388" s="139">
        <f>N390</f>
        <v>100</v>
      </c>
    </row>
    <row r="389" spans="1:14" ht="32.25" customHeight="1" x14ac:dyDescent="0.3">
      <c r="A389" s="110"/>
      <c r="B389" s="121" t="s">
        <v>475</v>
      </c>
      <c r="C389" s="218" t="s">
        <v>227</v>
      </c>
      <c r="D389" s="62"/>
      <c r="E389" s="92">
        <f>E390</f>
        <v>100</v>
      </c>
      <c r="F389" s="54"/>
      <c r="G389" s="54"/>
      <c r="H389" s="54"/>
      <c r="I389" s="54"/>
      <c r="J389" s="54"/>
      <c r="K389" s="54"/>
      <c r="L389" s="54"/>
      <c r="M389" s="54"/>
      <c r="N389" s="136">
        <f>N390</f>
        <v>100</v>
      </c>
    </row>
    <row r="390" spans="1:14" ht="47.25" customHeight="1" x14ac:dyDescent="0.3">
      <c r="A390" s="112"/>
      <c r="B390" s="166" t="s">
        <v>102</v>
      </c>
      <c r="C390" s="218" t="s">
        <v>476</v>
      </c>
      <c r="D390" s="62"/>
      <c r="E390" s="133">
        <f>E391</f>
        <v>100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100</v>
      </c>
    </row>
    <row r="391" spans="1:14" ht="27.75" customHeight="1" x14ac:dyDescent="0.3">
      <c r="A391" s="112"/>
      <c r="B391" s="121" t="s">
        <v>113</v>
      </c>
      <c r="C391" s="218" t="s">
        <v>476</v>
      </c>
      <c r="D391" s="62" t="s">
        <v>112</v>
      </c>
      <c r="E391" s="133">
        <f>Ведомственная!I74</f>
        <v>100</v>
      </c>
      <c r="F391" s="54"/>
      <c r="G391" s="54"/>
      <c r="H391" s="54"/>
      <c r="I391" s="54"/>
      <c r="J391" s="54"/>
      <c r="K391" s="54"/>
      <c r="L391" s="54"/>
      <c r="M391" s="54"/>
      <c r="N391" s="136">
        <f>Ведомственная!J74</f>
        <v>100</v>
      </c>
    </row>
    <row r="392" spans="1:14" ht="49.5" customHeight="1" x14ac:dyDescent="0.3">
      <c r="A392" s="110" t="s">
        <v>358</v>
      </c>
      <c r="B392" s="124" t="s">
        <v>487</v>
      </c>
      <c r="C392" s="227" t="s">
        <v>488</v>
      </c>
      <c r="D392" s="24"/>
      <c r="E392" s="132">
        <f>E393</f>
        <v>21.8</v>
      </c>
      <c r="F392" s="149"/>
      <c r="G392" s="149"/>
      <c r="H392" s="149"/>
      <c r="I392" s="149"/>
      <c r="J392" s="149"/>
      <c r="K392" s="149"/>
      <c r="L392" s="149"/>
      <c r="M392" s="149"/>
      <c r="N392" s="139">
        <f>N393</f>
        <v>158.69999999999999</v>
      </c>
    </row>
    <row r="393" spans="1:14" ht="67.5" customHeight="1" x14ac:dyDescent="0.3">
      <c r="A393" s="112"/>
      <c r="B393" s="159" t="s">
        <v>489</v>
      </c>
      <c r="C393" s="64" t="s">
        <v>490</v>
      </c>
      <c r="D393" s="24"/>
      <c r="E393" s="133">
        <f>E394</f>
        <v>21.8</v>
      </c>
      <c r="F393" s="54"/>
      <c r="G393" s="54"/>
      <c r="H393" s="54"/>
      <c r="I393" s="54"/>
      <c r="J393" s="54"/>
      <c r="K393" s="54"/>
      <c r="L393" s="54"/>
      <c r="M393" s="54"/>
      <c r="N393" s="136">
        <f>N394</f>
        <v>158.69999999999999</v>
      </c>
    </row>
    <row r="394" spans="1:14" ht="85.5" customHeight="1" x14ac:dyDescent="0.3">
      <c r="A394" s="112"/>
      <c r="B394" s="159" t="s">
        <v>491</v>
      </c>
      <c r="C394" s="64" t="s">
        <v>492</v>
      </c>
      <c r="D394" s="24"/>
      <c r="E394" s="133">
        <f>E395</f>
        <v>21.8</v>
      </c>
      <c r="F394" s="54"/>
      <c r="G394" s="54"/>
      <c r="H394" s="54"/>
      <c r="I394" s="54"/>
      <c r="J394" s="54"/>
      <c r="K394" s="54"/>
      <c r="L394" s="54"/>
      <c r="M394" s="54"/>
      <c r="N394" s="136">
        <f>N395</f>
        <v>158.69999999999999</v>
      </c>
    </row>
    <row r="395" spans="1:14" ht="59.25" customHeight="1" x14ac:dyDescent="0.3">
      <c r="A395" s="112"/>
      <c r="B395" s="159" t="s">
        <v>111</v>
      </c>
      <c r="C395" s="64" t="s">
        <v>492</v>
      </c>
      <c r="D395" s="24" t="s">
        <v>87</v>
      </c>
      <c r="E395" s="133">
        <f>Ведомственная!I69</f>
        <v>21.8</v>
      </c>
      <c r="F395" s="54"/>
      <c r="G395" s="54"/>
      <c r="H395" s="54"/>
      <c r="I395" s="54"/>
      <c r="J395" s="54"/>
      <c r="K395" s="54"/>
      <c r="L395" s="54"/>
      <c r="M395" s="54"/>
      <c r="N395" s="136">
        <f>Ведомственная!J69</f>
        <v>158.69999999999999</v>
      </c>
    </row>
    <row r="396" spans="1:14" ht="30" customHeight="1" x14ac:dyDescent="0.3">
      <c r="A396" s="29" t="s">
        <v>389</v>
      </c>
      <c r="B396" s="124" t="s">
        <v>405</v>
      </c>
      <c r="C396" s="226"/>
      <c r="D396" s="122"/>
      <c r="E396" s="125">
        <f>E397</f>
        <v>30000</v>
      </c>
      <c r="F396" s="149"/>
      <c r="G396" s="149"/>
      <c r="H396" s="149"/>
      <c r="I396" s="149"/>
      <c r="J396" s="149"/>
      <c r="K396" s="149"/>
      <c r="L396" s="149"/>
      <c r="M396" s="149"/>
      <c r="N396" s="139">
        <f>N397</f>
        <v>60000</v>
      </c>
    </row>
    <row r="397" spans="1:14" ht="30" customHeight="1" x14ac:dyDescent="0.3">
      <c r="A397" s="25"/>
      <c r="B397" s="159" t="s">
        <v>405</v>
      </c>
      <c r="C397" s="210"/>
      <c r="D397" s="23"/>
      <c r="E397" s="52">
        <f>Ведомственная!I590</f>
        <v>30000</v>
      </c>
      <c r="F397" s="54"/>
      <c r="G397" s="54"/>
      <c r="H397" s="54"/>
      <c r="I397" s="54"/>
      <c r="J397" s="54"/>
      <c r="K397" s="54"/>
      <c r="L397" s="54"/>
      <c r="M397" s="54"/>
      <c r="N397" s="136">
        <f>Ведомственная!J590</f>
        <v>60000</v>
      </c>
    </row>
    <row r="398" spans="1:14" ht="30" customHeight="1" x14ac:dyDescent="0.3">
      <c r="A398" s="25"/>
      <c r="B398" s="159"/>
      <c r="C398" s="23"/>
      <c r="D398" s="23"/>
      <c r="E398" s="52"/>
      <c r="N398" s="141"/>
    </row>
    <row r="399" spans="1:14" ht="41.25" customHeight="1" x14ac:dyDescent="0.3">
      <c r="A399" s="25"/>
      <c r="B399" s="153" t="s">
        <v>613</v>
      </c>
      <c r="C399" s="175"/>
      <c r="D399" s="68"/>
      <c r="E399" s="273" t="s">
        <v>614</v>
      </c>
      <c r="F399" s="242"/>
      <c r="G399" s="242"/>
      <c r="H399" s="242"/>
      <c r="I399" s="242"/>
      <c r="J399" s="242"/>
      <c r="K399" s="242"/>
      <c r="L399" s="242"/>
      <c r="M399" s="242"/>
      <c r="N399" s="242"/>
    </row>
  </sheetData>
  <mergeCells count="19">
    <mergeCell ref="O260:AC260"/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  <mergeCell ref="E399:N399"/>
    <mergeCell ref="B17:B18"/>
    <mergeCell ref="A17:A18"/>
    <mergeCell ref="A15:N15"/>
    <mergeCell ref="E17:N17"/>
    <mergeCell ref="C17:C18"/>
    <mergeCell ref="D17:D18"/>
    <mergeCell ref="E16:N1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4"/>
  <sheetViews>
    <sheetView tabSelected="1" view="pageBreakPreview" zoomScale="70" zoomScaleNormal="100" zoomScaleSheetLayoutView="70" workbookViewId="0">
      <selection activeCell="T32" sqref="T32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83" t="s">
        <v>604</v>
      </c>
      <c r="H2" s="283"/>
      <c r="I2" s="283"/>
      <c r="J2" s="283"/>
      <c r="K2" s="283"/>
    </row>
    <row r="3" spans="1:12" ht="18.75" x14ac:dyDescent="0.3">
      <c r="G3" s="284" t="s">
        <v>622</v>
      </c>
      <c r="H3" s="284"/>
      <c r="I3" s="284"/>
      <c r="J3" s="284"/>
      <c r="K3" s="284"/>
      <c r="L3" s="284"/>
    </row>
    <row r="4" spans="1:12" ht="18.75" x14ac:dyDescent="0.3">
      <c r="G4" s="284" t="s">
        <v>211</v>
      </c>
      <c r="H4" s="284"/>
      <c r="I4" s="284"/>
      <c r="J4" s="284"/>
      <c r="K4" s="284"/>
      <c r="L4" s="284"/>
    </row>
    <row r="5" spans="1:12" ht="18.75" x14ac:dyDescent="0.3">
      <c r="G5" s="284" t="s">
        <v>608</v>
      </c>
      <c r="H5" s="284"/>
      <c r="I5" s="284"/>
      <c r="J5" s="284"/>
      <c r="K5" s="284"/>
      <c r="L5" s="284"/>
    </row>
    <row r="6" spans="1:12" ht="18.75" x14ac:dyDescent="0.3">
      <c r="G6" s="284" t="s">
        <v>623</v>
      </c>
      <c r="H6" s="284"/>
      <c r="I6" s="284"/>
      <c r="J6" s="284"/>
      <c r="K6" s="284"/>
    </row>
    <row r="8" spans="1:12" ht="18.75" x14ac:dyDescent="0.2">
      <c r="G8" s="283" t="s">
        <v>517</v>
      </c>
      <c r="H8" s="283"/>
      <c r="I8" s="283"/>
      <c r="J8" s="283"/>
      <c r="K8" s="283"/>
    </row>
    <row r="9" spans="1:12" ht="18.75" x14ac:dyDescent="0.3">
      <c r="G9" s="284" t="s">
        <v>589</v>
      </c>
      <c r="H9" s="284"/>
      <c r="I9" s="284"/>
      <c r="J9" s="284"/>
      <c r="K9" s="284"/>
      <c r="L9" s="284"/>
    </row>
    <row r="10" spans="1:12" ht="18.75" x14ac:dyDescent="0.3">
      <c r="G10" s="284" t="s">
        <v>211</v>
      </c>
      <c r="H10" s="284"/>
      <c r="I10" s="284"/>
      <c r="J10" s="284"/>
      <c r="K10" s="284"/>
      <c r="L10" s="284"/>
    </row>
    <row r="11" spans="1:12" ht="18.75" x14ac:dyDescent="0.3">
      <c r="G11" s="284" t="s">
        <v>212</v>
      </c>
      <c r="H11" s="284"/>
      <c r="I11" s="284"/>
      <c r="J11" s="284"/>
      <c r="K11" s="284"/>
      <c r="L11" s="284"/>
    </row>
    <row r="12" spans="1:12" ht="18.75" x14ac:dyDescent="0.3">
      <c r="G12" s="284" t="s">
        <v>590</v>
      </c>
      <c r="H12" s="284"/>
      <c r="I12" s="284"/>
      <c r="J12" s="284"/>
      <c r="K12" s="284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85" t="s">
        <v>535</v>
      </c>
      <c r="B16" s="285"/>
      <c r="C16" s="285"/>
      <c r="D16" s="285"/>
      <c r="E16" s="285"/>
      <c r="F16" s="285"/>
      <c r="G16" s="285"/>
      <c r="H16" s="285"/>
      <c r="I16" s="242"/>
      <c r="J16" s="242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86" t="s">
        <v>559</v>
      </c>
      <c r="J18" s="263"/>
    </row>
    <row r="19" spans="1:12" ht="20.25" customHeight="1" x14ac:dyDescent="0.2">
      <c r="A19" s="276" t="s">
        <v>35</v>
      </c>
      <c r="B19" s="282" t="s">
        <v>57</v>
      </c>
      <c r="C19" s="276" t="s">
        <v>200</v>
      </c>
      <c r="D19" s="282" t="s">
        <v>12</v>
      </c>
      <c r="E19" s="282" t="s">
        <v>13</v>
      </c>
      <c r="F19" s="282" t="s">
        <v>14</v>
      </c>
      <c r="G19" s="282" t="s">
        <v>16</v>
      </c>
      <c r="H19" s="276" t="s">
        <v>115</v>
      </c>
      <c r="I19" s="276"/>
      <c r="J19" s="276"/>
    </row>
    <row r="20" spans="1:12" ht="18.75" x14ac:dyDescent="0.2">
      <c r="A20" s="276"/>
      <c r="B20" s="282"/>
      <c r="C20" s="276"/>
      <c r="D20" s="282"/>
      <c r="E20" s="282"/>
      <c r="F20" s="282"/>
      <c r="G20" s="282"/>
      <c r="H20" s="276" t="s">
        <v>493</v>
      </c>
      <c r="I20" s="276"/>
      <c r="J20" s="276" t="s">
        <v>534</v>
      </c>
    </row>
    <row r="21" spans="1:12" ht="35.25" customHeight="1" x14ac:dyDescent="0.3">
      <c r="A21" s="276"/>
      <c r="B21" s="282"/>
      <c r="C21" s="276"/>
      <c r="D21" s="282"/>
      <c r="E21" s="282"/>
      <c r="F21" s="282"/>
      <c r="G21" s="282"/>
      <c r="H21" s="233" t="s">
        <v>587</v>
      </c>
      <c r="I21" s="215" t="s">
        <v>588</v>
      </c>
      <c r="J21" s="265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H25+H36+H262+H291+H353+H458+H514+H532+H550+H309+H277+H300+H589</f>
        <v>0</v>
      </c>
      <c r="I23" s="139">
        <f>I25+I36+I262+I291+I353+I458+I514+I532+I550+I309+I277+I300+I589</f>
        <v>2752254.0999999996</v>
      </c>
      <c r="J23" s="139">
        <f>J25+J36+J262+J291+J353+J458+J514+J532+J550+J309+J277+J300+J589</f>
        <v>2534786.7000000007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213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214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215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578</v>
      </c>
      <c r="C31" s="5" t="s">
        <v>34</v>
      </c>
      <c r="D31" s="24" t="s">
        <v>3</v>
      </c>
      <c r="E31" s="24" t="s">
        <v>8</v>
      </c>
      <c r="F31" s="24" t="s">
        <v>215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216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217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578</v>
      </c>
      <c r="C34" s="5" t="s">
        <v>34</v>
      </c>
      <c r="D34" s="24" t="s">
        <v>3</v>
      </c>
      <c r="E34" s="24" t="s">
        <v>8</v>
      </c>
      <c r="F34" s="24" t="s">
        <v>217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217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81"/>
      <c r="E36" s="281"/>
      <c r="F36" s="281"/>
      <c r="G36" s="281"/>
      <c r="H36" s="144">
        <f>H37+H120+H150+H200+H218+H253+H207</f>
        <v>0</v>
      </c>
      <c r="I36" s="144">
        <f>I37+I120+I150+I200+I218+I253+I207</f>
        <v>363224.6999999999</v>
      </c>
      <c r="J36" s="144">
        <f>J37+J120+J150+J200+J218+J253+J207</f>
        <v>365888.2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220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219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218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578</v>
      </c>
      <c r="C42" s="5" t="s">
        <v>22</v>
      </c>
      <c r="D42" s="24" t="s">
        <v>3</v>
      </c>
      <c r="E42" s="24" t="s">
        <v>6</v>
      </c>
      <c r="F42" s="24" t="s">
        <v>218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225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374</v>
      </c>
      <c r="C45" s="5" t="s">
        <v>22</v>
      </c>
      <c r="D45" s="24" t="s">
        <v>3</v>
      </c>
      <c r="E45" s="24" t="s">
        <v>10</v>
      </c>
      <c r="F45" s="24" t="s">
        <v>375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366</v>
      </c>
      <c r="C46" s="5" t="s">
        <v>22</v>
      </c>
      <c r="D46" s="24" t="s">
        <v>3</v>
      </c>
      <c r="E46" s="24" t="s">
        <v>10</v>
      </c>
      <c r="F46" s="24" t="s">
        <v>376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377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578</v>
      </c>
      <c r="C48" s="5" t="s">
        <v>22</v>
      </c>
      <c r="D48" s="24" t="s">
        <v>3</v>
      </c>
      <c r="E48" s="24" t="s">
        <v>10</v>
      </c>
      <c r="F48" s="68" t="s">
        <v>377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377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377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561</v>
      </c>
      <c r="C51" s="5" t="s">
        <v>22</v>
      </c>
      <c r="D51" s="24" t="s">
        <v>3</v>
      </c>
      <c r="E51" s="24" t="s">
        <v>10</v>
      </c>
      <c r="F51" s="68" t="s">
        <v>560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585</v>
      </c>
      <c r="C52" s="5" t="s">
        <v>22</v>
      </c>
      <c r="D52" s="24" t="s">
        <v>3</v>
      </c>
      <c r="E52" s="24" t="s">
        <v>10</v>
      </c>
      <c r="F52" s="24" t="s">
        <v>562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578</v>
      </c>
      <c r="C53" s="5" t="s">
        <v>22</v>
      </c>
      <c r="D53" s="27" t="s">
        <v>3</v>
      </c>
      <c r="E53" s="27" t="s">
        <v>10</v>
      </c>
      <c r="F53" s="24" t="s">
        <v>562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562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481</v>
      </c>
      <c r="C55" s="5" t="s">
        <v>22</v>
      </c>
      <c r="D55" s="27" t="s">
        <v>3</v>
      </c>
      <c r="E55" s="27" t="s">
        <v>10</v>
      </c>
      <c r="F55" s="27" t="s">
        <v>563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578</v>
      </c>
      <c r="C56" s="5" t="s">
        <v>22</v>
      </c>
      <c r="D56" s="27" t="s">
        <v>3</v>
      </c>
      <c r="E56" s="27" t="s">
        <v>10</v>
      </c>
      <c r="F56" s="27" t="s">
        <v>563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563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477</v>
      </c>
      <c r="C58" s="5" t="s">
        <v>22</v>
      </c>
      <c r="D58" s="27" t="s">
        <v>3</v>
      </c>
      <c r="E58" s="27" t="s">
        <v>10</v>
      </c>
      <c r="F58" s="27" t="s">
        <v>564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578</v>
      </c>
      <c r="C59" s="5" t="s">
        <v>22</v>
      </c>
      <c r="D59" s="27" t="s">
        <v>3</v>
      </c>
      <c r="E59" s="27" t="s">
        <v>10</v>
      </c>
      <c r="F59" s="27" t="s">
        <v>564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564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224</v>
      </c>
      <c r="C61" s="5" t="s">
        <v>22</v>
      </c>
      <c r="D61" s="27" t="s">
        <v>3</v>
      </c>
      <c r="E61" s="27" t="s">
        <v>10</v>
      </c>
      <c r="F61" s="27" t="s">
        <v>232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414</v>
      </c>
      <c r="C62" s="5" t="s">
        <v>22</v>
      </c>
      <c r="D62" s="27" t="s">
        <v>3</v>
      </c>
      <c r="E62" s="27" t="s">
        <v>10</v>
      </c>
      <c r="F62" s="27" t="s">
        <v>413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498</v>
      </c>
      <c r="C63" s="5" t="s">
        <v>22</v>
      </c>
      <c r="D63" s="27" t="s">
        <v>3</v>
      </c>
      <c r="E63" s="27" t="s">
        <v>10</v>
      </c>
      <c r="F63" s="61" t="s">
        <v>503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503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486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487</v>
      </c>
      <c r="C66" s="5" t="s">
        <v>22</v>
      </c>
      <c r="D66" s="27" t="s">
        <v>3</v>
      </c>
      <c r="E66" s="27" t="s">
        <v>5</v>
      </c>
      <c r="F66" s="27" t="s">
        <v>488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489</v>
      </c>
      <c r="C67" s="5" t="s">
        <v>22</v>
      </c>
      <c r="D67" s="27" t="s">
        <v>3</v>
      </c>
      <c r="E67" s="27" t="s">
        <v>5</v>
      </c>
      <c r="F67" s="27" t="s">
        <v>490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491</v>
      </c>
      <c r="C68" s="5" t="s">
        <v>22</v>
      </c>
      <c r="D68" s="27" t="s">
        <v>3</v>
      </c>
      <c r="E68" s="27" t="s">
        <v>5</v>
      </c>
      <c r="F68" s="27" t="s">
        <v>492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492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226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475</v>
      </c>
      <c r="C72" s="5" t="s">
        <v>22</v>
      </c>
      <c r="D72" s="5" t="s">
        <v>3</v>
      </c>
      <c r="E72" s="1" t="s">
        <v>26</v>
      </c>
      <c r="F72" s="1" t="s">
        <v>227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476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476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225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365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367</v>
      </c>
      <c r="C78" s="5" t="s">
        <v>22</v>
      </c>
      <c r="D78" s="5" t="s">
        <v>3</v>
      </c>
      <c r="E78" s="1" t="s">
        <v>65</v>
      </c>
      <c r="F78" s="62" t="s">
        <v>368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369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369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369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369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371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370</v>
      </c>
      <c r="C84" s="24" t="s">
        <v>22</v>
      </c>
      <c r="D84" s="1" t="s">
        <v>3</v>
      </c>
      <c r="E84" s="1" t="s">
        <v>65</v>
      </c>
      <c r="F84" s="216" t="s">
        <v>372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373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373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373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373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229</v>
      </c>
      <c r="C89" s="5" t="s">
        <v>22</v>
      </c>
      <c r="D89" s="24" t="s">
        <v>3</v>
      </c>
      <c r="E89" s="1" t="s">
        <v>65</v>
      </c>
      <c r="F89" s="62" t="s">
        <v>228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469</v>
      </c>
      <c r="C90" s="5" t="s">
        <v>22</v>
      </c>
      <c r="D90" s="24" t="s">
        <v>3</v>
      </c>
      <c r="E90" s="1" t="s">
        <v>65</v>
      </c>
      <c r="F90" s="62" t="s">
        <v>470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507</v>
      </c>
      <c r="C91" s="5" t="s">
        <v>22</v>
      </c>
      <c r="D91" s="24" t="s">
        <v>3</v>
      </c>
      <c r="E91" s="1" t="s">
        <v>65</v>
      </c>
      <c r="F91" s="62" t="s">
        <v>506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230</v>
      </c>
      <c r="C92" s="5" t="s">
        <v>22</v>
      </c>
      <c r="D92" s="24" t="s">
        <v>3</v>
      </c>
      <c r="E92" s="1" t="s">
        <v>65</v>
      </c>
      <c r="F92" s="1" t="s">
        <v>471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471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406</v>
      </c>
      <c r="C94" s="5" t="s">
        <v>22</v>
      </c>
      <c r="D94" s="27" t="s">
        <v>3</v>
      </c>
      <c r="E94" s="27" t="s">
        <v>65</v>
      </c>
      <c r="F94" s="64" t="s">
        <v>233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244</v>
      </c>
      <c r="C95" s="5" t="s">
        <v>22</v>
      </c>
      <c r="D95" s="27" t="s">
        <v>3</v>
      </c>
      <c r="E95" s="27" t="s">
        <v>65</v>
      </c>
      <c r="F95" s="64" t="s">
        <v>234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484</v>
      </c>
      <c r="C96" s="5" t="s">
        <v>22</v>
      </c>
      <c r="D96" s="27" t="s">
        <v>3</v>
      </c>
      <c r="E96" s="27" t="s">
        <v>65</v>
      </c>
      <c r="F96" s="1" t="s">
        <v>235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235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236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247</v>
      </c>
      <c r="C99" s="5" t="s">
        <v>22</v>
      </c>
      <c r="D99" s="1" t="s">
        <v>3</v>
      </c>
      <c r="E99" s="1" t="s">
        <v>65</v>
      </c>
      <c r="F99" s="62" t="s">
        <v>417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468</v>
      </c>
      <c r="C100" s="5" t="s">
        <v>22</v>
      </c>
      <c r="D100" s="1" t="s">
        <v>3</v>
      </c>
      <c r="E100" s="5" t="s">
        <v>65</v>
      </c>
      <c r="F100" s="1" t="s">
        <v>473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473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237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238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474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474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240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518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518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548</v>
      </c>
      <c r="C109" s="5" t="s">
        <v>22</v>
      </c>
      <c r="D109" s="1" t="s">
        <v>3</v>
      </c>
      <c r="E109" s="1" t="s">
        <v>65</v>
      </c>
      <c r="F109" s="8" t="s">
        <v>549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549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276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280</v>
      </c>
      <c r="C112" s="5" t="s">
        <v>22</v>
      </c>
      <c r="D112" s="23" t="s">
        <v>3</v>
      </c>
      <c r="E112" s="23" t="s">
        <v>65</v>
      </c>
      <c r="F112" s="23" t="s">
        <v>283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284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284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284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201</v>
      </c>
      <c r="C116" s="5" t="s">
        <v>22</v>
      </c>
      <c r="D116" s="1" t="s">
        <v>3</v>
      </c>
      <c r="E116" s="1" t="s">
        <v>65</v>
      </c>
      <c r="F116" s="6" t="s">
        <v>245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455</v>
      </c>
      <c r="C117" s="5" t="s">
        <v>22</v>
      </c>
      <c r="D117" s="1" t="s">
        <v>3</v>
      </c>
      <c r="E117" s="1" t="s">
        <v>65</v>
      </c>
      <c r="F117" s="6" t="s">
        <v>454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203</v>
      </c>
      <c r="C118" s="5" t="s">
        <v>22</v>
      </c>
      <c r="D118" s="1" t="s">
        <v>3</v>
      </c>
      <c r="E118" s="1" t="s">
        <v>65</v>
      </c>
      <c r="F118" s="23" t="s">
        <v>456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456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239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248</v>
      </c>
      <c r="C123" s="5" t="s">
        <v>22</v>
      </c>
      <c r="D123" s="1" t="s">
        <v>8</v>
      </c>
      <c r="E123" s="1" t="s">
        <v>11</v>
      </c>
      <c r="F123" s="6" t="s">
        <v>249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250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250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250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250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482</v>
      </c>
      <c r="C128" s="5" t="s">
        <v>22</v>
      </c>
      <c r="D128" s="24" t="s">
        <v>8</v>
      </c>
      <c r="E128" s="24" t="s">
        <v>11</v>
      </c>
      <c r="F128" s="5" t="s">
        <v>333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333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404</v>
      </c>
      <c r="C130" s="5" t="s">
        <v>22</v>
      </c>
      <c r="D130" s="24" t="s">
        <v>8</v>
      </c>
      <c r="E130" s="24" t="s">
        <v>11</v>
      </c>
      <c r="F130" s="5" t="s">
        <v>403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403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252</v>
      </c>
      <c r="C132" s="5" t="s">
        <v>22</v>
      </c>
      <c r="D132" s="24" t="s">
        <v>8</v>
      </c>
      <c r="E132" s="24" t="s">
        <v>11</v>
      </c>
      <c r="F132" s="5" t="s">
        <v>253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251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251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251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251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497</v>
      </c>
      <c r="C138" s="5" t="s">
        <v>22</v>
      </c>
      <c r="D138" s="1" t="s">
        <v>8</v>
      </c>
      <c r="E138" s="1" t="s">
        <v>52</v>
      </c>
      <c r="F138" s="1" t="s">
        <v>242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419</v>
      </c>
      <c r="C139" s="5" t="s">
        <v>22</v>
      </c>
      <c r="D139" s="1" t="s">
        <v>8</v>
      </c>
      <c r="E139" s="1" t="s">
        <v>52</v>
      </c>
      <c r="F139" s="1" t="s">
        <v>418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254</v>
      </c>
      <c r="C140" s="5" t="s">
        <v>22</v>
      </c>
      <c r="D140" s="24" t="s">
        <v>8</v>
      </c>
      <c r="E140" s="24" t="s">
        <v>52</v>
      </c>
      <c r="F140" s="1" t="s">
        <v>426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426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241</v>
      </c>
      <c r="C142" s="5" t="s">
        <v>22</v>
      </c>
      <c r="D142" s="24" t="s">
        <v>8</v>
      </c>
      <c r="E142" s="24" t="s">
        <v>52</v>
      </c>
      <c r="F142" s="1" t="s">
        <v>243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420</v>
      </c>
      <c r="C143" s="5" t="s">
        <v>22</v>
      </c>
      <c r="D143" s="24" t="s">
        <v>8</v>
      </c>
      <c r="E143" s="24" t="s">
        <v>52</v>
      </c>
      <c r="F143" s="1" t="s">
        <v>421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427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427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255</v>
      </c>
      <c r="C146" s="5" t="s">
        <v>22</v>
      </c>
      <c r="D146" s="24" t="s">
        <v>8</v>
      </c>
      <c r="E146" s="24" t="s">
        <v>52</v>
      </c>
      <c r="F146" s="24" t="s">
        <v>256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423</v>
      </c>
      <c r="C147" s="5" t="s">
        <v>22</v>
      </c>
      <c r="D147" s="24" t="s">
        <v>8</v>
      </c>
      <c r="E147" s="24" t="s">
        <v>52</v>
      </c>
      <c r="F147" s="24" t="s">
        <v>422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428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428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257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258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259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259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412</v>
      </c>
      <c r="C156" s="5" t="s">
        <v>22</v>
      </c>
      <c r="D156" s="1" t="s">
        <v>10</v>
      </c>
      <c r="E156" s="1" t="s">
        <v>5</v>
      </c>
      <c r="F156" s="26" t="s">
        <v>260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407</v>
      </c>
      <c r="C157" s="5" t="s">
        <v>22</v>
      </c>
      <c r="D157" s="1" t="s">
        <v>10</v>
      </c>
      <c r="E157" s="1" t="s">
        <v>5</v>
      </c>
      <c r="F157" s="26" t="s">
        <v>264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264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598</v>
      </c>
      <c r="C159" s="5" t="s">
        <v>22</v>
      </c>
      <c r="D159" s="1" t="s">
        <v>10</v>
      </c>
      <c r="E159" s="1" t="s">
        <v>5</v>
      </c>
      <c r="F159" s="26" t="s">
        <v>597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104.25" customHeight="1" x14ac:dyDescent="0.3">
      <c r="B160" s="231" t="s">
        <v>615</v>
      </c>
      <c r="C160" s="5" t="s">
        <v>22</v>
      </c>
      <c r="D160" s="1" t="s">
        <v>10</v>
      </c>
      <c r="E160" s="1" t="s">
        <v>5</v>
      </c>
      <c r="F160" s="26" t="s">
        <v>597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199</v>
      </c>
      <c r="C161" s="5" t="s">
        <v>22</v>
      </c>
      <c r="D161" s="1" t="s">
        <v>10</v>
      </c>
      <c r="E161" s="1" t="s">
        <v>5</v>
      </c>
      <c r="F161" s="26" t="s">
        <v>261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599</v>
      </c>
      <c r="C162" s="5" t="s">
        <v>22</v>
      </c>
      <c r="D162" s="1" t="s">
        <v>10</v>
      </c>
      <c r="E162" s="1" t="s">
        <v>5</v>
      </c>
      <c r="F162" s="26" t="s">
        <v>263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263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262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265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265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265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266</v>
      </c>
      <c r="C169" s="5" t="s">
        <v>22</v>
      </c>
      <c r="D169" s="1" t="s">
        <v>10</v>
      </c>
      <c r="E169" s="1" t="s">
        <v>11</v>
      </c>
      <c r="F169" s="1" t="s">
        <v>267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579</v>
      </c>
      <c r="C170" s="5" t="s">
        <v>22</v>
      </c>
      <c r="D170" s="1" t="s">
        <v>10</v>
      </c>
      <c r="E170" s="1" t="s">
        <v>11</v>
      </c>
      <c r="F170" s="1" t="s">
        <v>269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580</v>
      </c>
      <c r="C171" s="5" t="s">
        <v>22</v>
      </c>
      <c r="D171" s="1" t="s">
        <v>10</v>
      </c>
      <c r="E171" s="1" t="s">
        <v>11</v>
      </c>
      <c r="F171" s="1" t="s">
        <v>271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271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272</v>
      </c>
      <c r="C174" s="5" t="s">
        <v>22</v>
      </c>
      <c r="D174" s="1" t="s">
        <v>10</v>
      </c>
      <c r="E174" s="1" t="s">
        <v>80</v>
      </c>
      <c r="F174" s="1" t="s">
        <v>273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430</v>
      </c>
      <c r="C175" s="5" t="s">
        <v>22</v>
      </c>
      <c r="D175" s="1" t="s">
        <v>10</v>
      </c>
      <c r="E175" s="1" t="s">
        <v>80</v>
      </c>
      <c r="F175" s="1" t="s">
        <v>429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431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431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431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431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274</v>
      </c>
      <c r="C180" s="48" t="s">
        <v>22</v>
      </c>
      <c r="D180" s="159" t="s">
        <v>10</v>
      </c>
      <c r="E180" s="159" t="s">
        <v>80</v>
      </c>
      <c r="F180" s="159" t="s">
        <v>275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433</v>
      </c>
      <c r="C181" s="48" t="s">
        <v>22</v>
      </c>
      <c r="D181" s="159" t="s">
        <v>10</v>
      </c>
      <c r="E181" s="159" t="s">
        <v>80</v>
      </c>
      <c r="F181" s="159" t="s">
        <v>434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208</v>
      </c>
      <c r="C182" s="48" t="s">
        <v>22</v>
      </c>
      <c r="D182" s="159" t="s">
        <v>10</v>
      </c>
      <c r="E182" s="159" t="s">
        <v>80</v>
      </c>
      <c r="F182" s="159" t="s">
        <v>432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432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276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277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278</v>
      </c>
      <c r="C186" s="5" t="s">
        <v>22</v>
      </c>
      <c r="D186" s="23" t="s">
        <v>10</v>
      </c>
      <c r="E186" s="23" t="s">
        <v>80</v>
      </c>
      <c r="F186" s="23" t="s">
        <v>279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279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196</v>
      </c>
      <c r="C188" s="5" t="s">
        <v>22</v>
      </c>
      <c r="D188" s="23" t="s">
        <v>10</v>
      </c>
      <c r="E188" s="23" t="s">
        <v>80</v>
      </c>
      <c r="F188" s="23" t="s">
        <v>285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436</v>
      </c>
      <c r="C189" s="5" t="s">
        <v>22</v>
      </c>
      <c r="D189" s="23" t="s">
        <v>10</v>
      </c>
      <c r="E189" s="23" t="s">
        <v>80</v>
      </c>
      <c r="F189" s="23" t="s">
        <v>435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485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485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198</v>
      </c>
      <c r="C192" s="5" t="s">
        <v>22</v>
      </c>
      <c r="D192" s="23" t="s">
        <v>10</v>
      </c>
      <c r="E192" s="23" t="s">
        <v>80</v>
      </c>
      <c r="F192" s="23" t="s">
        <v>286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438</v>
      </c>
      <c r="C193" s="5" t="s">
        <v>22</v>
      </c>
      <c r="D193" s="23" t="s">
        <v>10</v>
      </c>
      <c r="E193" s="23" t="s">
        <v>80</v>
      </c>
      <c r="F193" s="23" t="s">
        <v>437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439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439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386</v>
      </c>
      <c r="C196" s="5" t="s">
        <v>22</v>
      </c>
      <c r="D196" s="23" t="s">
        <v>10</v>
      </c>
      <c r="E196" s="23" t="s">
        <v>80</v>
      </c>
      <c r="F196" s="23" t="s">
        <v>387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462</v>
      </c>
      <c r="C197" s="5" t="s">
        <v>22</v>
      </c>
      <c r="D197" s="23" t="s">
        <v>10</v>
      </c>
      <c r="E197" s="23" t="s">
        <v>80</v>
      </c>
      <c r="F197" s="23" t="s">
        <v>460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461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472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204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205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288</v>
      </c>
      <c r="C202" s="5" t="s">
        <v>22</v>
      </c>
      <c r="D202" s="1" t="s">
        <v>4</v>
      </c>
      <c r="E202" s="1" t="s">
        <v>5</v>
      </c>
      <c r="F202" s="1" t="s">
        <v>289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441</v>
      </c>
      <c r="C203" s="5" t="s">
        <v>22</v>
      </c>
      <c r="D203" s="1" t="s">
        <v>4</v>
      </c>
      <c r="E203" s="1" t="s">
        <v>5</v>
      </c>
      <c r="F203" s="1" t="s">
        <v>440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388</v>
      </c>
      <c r="C204" s="5" t="s">
        <v>22</v>
      </c>
      <c r="D204" s="23" t="s">
        <v>4</v>
      </c>
      <c r="E204" s="23" t="s">
        <v>5</v>
      </c>
      <c r="F204" s="23" t="s">
        <v>442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571</v>
      </c>
      <c r="C205" s="61" t="s">
        <v>22</v>
      </c>
      <c r="D205" s="62" t="s">
        <v>4</v>
      </c>
      <c r="E205" s="62" t="s">
        <v>5</v>
      </c>
      <c r="F205" s="62" t="s">
        <v>443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443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583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224</v>
      </c>
      <c r="C209" s="5" t="s">
        <v>22</v>
      </c>
      <c r="D209" s="27" t="s">
        <v>7</v>
      </c>
      <c r="E209" s="27" t="s">
        <v>5</v>
      </c>
      <c r="F209" s="27" t="s">
        <v>232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414</v>
      </c>
      <c r="C210" s="5" t="s">
        <v>22</v>
      </c>
      <c r="D210" s="27" t="s">
        <v>7</v>
      </c>
      <c r="E210" s="27" t="s">
        <v>5</v>
      </c>
      <c r="F210" s="27" t="s">
        <v>413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499</v>
      </c>
      <c r="C211" s="5" t="s">
        <v>22</v>
      </c>
      <c r="D211" s="27" t="s">
        <v>7</v>
      </c>
      <c r="E211" s="27" t="s">
        <v>5</v>
      </c>
      <c r="F211" s="27" t="s">
        <v>504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504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399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287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306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308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308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86405.299999999988</v>
      </c>
      <c r="J218" s="136">
        <f>J219+J224+J248+J237</f>
        <v>87705.5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291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360</v>
      </c>
      <c r="C221" s="5" t="s">
        <v>22</v>
      </c>
      <c r="D221" s="6" t="s">
        <v>23</v>
      </c>
      <c r="E221" s="6" t="s">
        <v>3</v>
      </c>
      <c r="F221" s="6" t="s">
        <v>317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361</v>
      </c>
      <c r="C222" s="5" t="s">
        <v>22</v>
      </c>
      <c r="D222" s="6" t="s">
        <v>23</v>
      </c>
      <c r="E222" s="6" t="s">
        <v>3</v>
      </c>
      <c r="F222" s="6" t="s">
        <v>318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318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346</v>
      </c>
      <c r="C225" s="5" t="s">
        <v>22</v>
      </c>
      <c r="D225" s="45" t="s">
        <v>23</v>
      </c>
      <c r="E225" s="45" t="s">
        <v>8</v>
      </c>
      <c r="F225" s="1" t="s">
        <v>347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408</v>
      </c>
      <c r="C226" s="5" t="s">
        <v>22</v>
      </c>
      <c r="D226" s="45" t="s">
        <v>23</v>
      </c>
      <c r="E226" s="45" t="s">
        <v>8</v>
      </c>
      <c r="F226" s="1" t="s">
        <v>444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501</v>
      </c>
      <c r="C227" s="61" t="s">
        <v>22</v>
      </c>
      <c r="D227" s="90" t="s">
        <v>23</v>
      </c>
      <c r="E227" s="90" t="s">
        <v>8</v>
      </c>
      <c r="F227" s="90" t="s">
        <v>500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397</v>
      </c>
      <c r="C228" s="61" t="s">
        <v>22</v>
      </c>
      <c r="D228" s="90" t="s">
        <v>23</v>
      </c>
      <c r="E228" s="90" t="s">
        <v>8</v>
      </c>
      <c r="F228" s="90" t="s">
        <v>500</v>
      </c>
      <c r="G228" s="90" t="s">
        <v>396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552</v>
      </c>
      <c r="C229" s="5" t="s">
        <v>22</v>
      </c>
      <c r="D229" s="6" t="s">
        <v>23</v>
      </c>
      <c r="E229" s="6" t="s">
        <v>8</v>
      </c>
      <c r="F229" s="5" t="s">
        <v>553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554</v>
      </c>
      <c r="C230" s="5" t="s">
        <v>22</v>
      </c>
      <c r="D230" s="1" t="s">
        <v>23</v>
      </c>
      <c r="E230" s="1" t="s">
        <v>8</v>
      </c>
      <c r="F230" s="5" t="s">
        <v>555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556</v>
      </c>
      <c r="C231" s="5" t="s">
        <v>22</v>
      </c>
      <c r="D231" s="1" t="s">
        <v>23</v>
      </c>
      <c r="E231" s="1" t="s">
        <v>8</v>
      </c>
      <c r="F231" s="5" t="s">
        <v>557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397</v>
      </c>
      <c r="C232" s="5" t="s">
        <v>22</v>
      </c>
      <c r="D232" s="1" t="s">
        <v>23</v>
      </c>
      <c r="E232" s="1" t="s">
        <v>8</v>
      </c>
      <c r="F232" s="5" t="s">
        <v>557</v>
      </c>
      <c r="G232" s="1" t="s">
        <v>396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291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360</v>
      </c>
      <c r="C234" s="5" t="s">
        <v>22</v>
      </c>
      <c r="D234" s="45" t="s">
        <v>23</v>
      </c>
      <c r="E234" s="45" t="s">
        <v>8</v>
      </c>
      <c r="F234" s="6" t="s">
        <v>317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361</v>
      </c>
      <c r="C235" s="5" t="s">
        <v>22</v>
      </c>
      <c r="D235" s="45" t="s">
        <v>23</v>
      </c>
      <c r="E235" s="45" t="s">
        <v>8</v>
      </c>
      <c r="F235" s="6" t="s">
        <v>318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318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0</v>
      </c>
      <c r="I237" s="136">
        <f>I238+I244</f>
        <v>64904.7</v>
      </c>
      <c r="J237" s="136">
        <f>J238+J244</f>
        <v>66204.899999999994</v>
      </c>
    </row>
    <row r="238" spans="2:10" ht="105.75" customHeight="1" x14ac:dyDescent="0.3">
      <c r="B238" s="158" t="s">
        <v>229</v>
      </c>
      <c r="C238" s="5" t="s">
        <v>22</v>
      </c>
      <c r="D238" s="24" t="s">
        <v>23</v>
      </c>
      <c r="E238" s="1" t="s">
        <v>10</v>
      </c>
      <c r="F238" s="62" t="s">
        <v>228</v>
      </c>
      <c r="G238" s="1"/>
      <c r="H238" s="58">
        <f t="shared" ref="H238:J238" si="36">H239</f>
        <v>0</v>
      </c>
      <c r="I238" s="58">
        <f t="shared" si="36"/>
        <v>61850.299999999996</v>
      </c>
      <c r="J238" s="58">
        <f t="shared" si="36"/>
        <v>63396.6</v>
      </c>
    </row>
    <row r="239" spans="2:10" ht="111.75" customHeight="1" x14ac:dyDescent="0.3">
      <c r="B239" s="159" t="s">
        <v>586</v>
      </c>
      <c r="C239" s="5" t="s">
        <v>22</v>
      </c>
      <c r="D239" s="1" t="s">
        <v>23</v>
      </c>
      <c r="E239" s="1" t="s">
        <v>10</v>
      </c>
      <c r="F239" s="1" t="s">
        <v>379</v>
      </c>
      <c r="G239" s="1"/>
      <c r="H239" s="58">
        <f>+H240+H242</f>
        <v>0</v>
      </c>
      <c r="I239" s="58">
        <f>+I240+I242</f>
        <v>61850.299999999996</v>
      </c>
      <c r="J239" s="58">
        <f>+J240+J242</f>
        <v>63396.6</v>
      </c>
    </row>
    <row r="240" spans="2:10" ht="120" customHeight="1" x14ac:dyDescent="0.3">
      <c r="B240" s="194" t="s">
        <v>520</v>
      </c>
      <c r="C240" s="5" t="s">
        <v>22</v>
      </c>
      <c r="D240" s="1" t="s">
        <v>23</v>
      </c>
      <c r="E240" s="1" t="s">
        <v>10</v>
      </c>
      <c r="F240" s="1" t="s">
        <v>521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521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520</v>
      </c>
      <c r="C242" s="5" t="s">
        <v>22</v>
      </c>
      <c r="D242" s="1" t="s">
        <v>23</v>
      </c>
      <c r="E242" s="1" t="s">
        <v>10</v>
      </c>
      <c r="F242" s="1" t="s">
        <v>522</v>
      </c>
      <c r="G242" s="1"/>
      <c r="H242" s="58">
        <f>H243</f>
        <v>0</v>
      </c>
      <c r="I242" s="58">
        <f>I243</f>
        <v>51036.899999999994</v>
      </c>
      <c r="J242" s="136">
        <f>J243</f>
        <v>52583.199999999997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522</v>
      </c>
      <c r="G243" s="1" t="s">
        <v>122</v>
      </c>
      <c r="H243" s="52"/>
      <c r="I243" s="58">
        <f>37120.6+13916.3</f>
        <v>51036.899999999994</v>
      </c>
      <c r="J243" s="136">
        <f>38666.9+13916.3</f>
        <v>52583.199999999997</v>
      </c>
    </row>
    <row r="244" spans="2:10" ht="75" x14ac:dyDescent="0.3">
      <c r="B244" s="232" t="s">
        <v>346</v>
      </c>
      <c r="C244" s="5" t="s">
        <v>22</v>
      </c>
      <c r="D244" s="45" t="s">
        <v>23</v>
      </c>
      <c r="E244" s="45" t="s">
        <v>10</v>
      </c>
      <c r="F244" s="1" t="s">
        <v>347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408</v>
      </c>
      <c r="C245" s="5" t="s">
        <v>22</v>
      </c>
      <c r="D245" s="45" t="s">
        <v>23</v>
      </c>
      <c r="E245" s="45" t="s">
        <v>10</v>
      </c>
      <c r="F245" s="1" t="s">
        <v>444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501</v>
      </c>
      <c r="C246" s="61" t="s">
        <v>22</v>
      </c>
      <c r="D246" s="90" t="s">
        <v>23</v>
      </c>
      <c r="E246" s="90" t="s">
        <v>10</v>
      </c>
      <c r="F246" s="90" t="s">
        <v>500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397</v>
      </c>
      <c r="C247" s="61" t="s">
        <v>22</v>
      </c>
      <c r="D247" s="90" t="s">
        <v>23</v>
      </c>
      <c r="E247" s="90" t="s">
        <v>10</v>
      </c>
      <c r="F247" s="90" t="s">
        <v>500</v>
      </c>
      <c r="G247" s="90" t="s">
        <v>396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316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453</v>
      </c>
      <c r="C250" s="5" t="s">
        <v>22</v>
      </c>
      <c r="D250" s="45" t="s">
        <v>23</v>
      </c>
      <c r="E250" s="45" t="s">
        <v>4</v>
      </c>
      <c r="F250" s="45" t="s">
        <v>451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452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101.25" customHeight="1" x14ac:dyDescent="0.3">
      <c r="B252" s="160" t="s">
        <v>616</v>
      </c>
      <c r="C252" s="5" t="s">
        <v>22</v>
      </c>
      <c r="D252" s="1" t="s">
        <v>23</v>
      </c>
      <c r="E252" s="1" t="s">
        <v>4</v>
      </c>
      <c r="F252" s="45" t="s">
        <v>452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48303.3</v>
      </c>
      <c r="J253" s="136">
        <f t="shared" si="39"/>
        <v>48303.3</v>
      </c>
    </row>
    <row r="254" spans="2:10" ht="29.25" customHeight="1" x14ac:dyDescent="0.3">
      <c r="B254" s="87" t="s">
        <v>378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48303.3</v>
      </c>
      <c r="J254" s="136">
        <f t="shared" si="39"/>
        <v>48303.3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309</v>
      </c>
      <c r="G255" s="26"/>
      <c r="H255" s="136">
        <f>H256+H259</f>
        <v>0</v>
      </c>
      <c r="I255" s="136">
        <f>I256+I259</f>
        <v>48303.3</v>
      </c>
      <c r="J255" s="136">
        <f>J256+J259</f>
        <v>48303.3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310</v>
      </c>
      <c r="G256" s="23"/>
      <c r="H256" s="136">
        <f t="shared" ref="H256:J257" si="40">H257</f>
        <v>0</v>
      </c>
      <c r="I256" s="136">
        <f t="shared" si="40"/>
        <v>1201.3000000000002</v>
      </c>
      <c r="J256" s="136">
        <f t="shared" si="40"/>
        <v>1201.3000000000002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311</v>
      </c>
      <c r="G257" s="23"/>
      <c r="H257" s="136">
        <f t="shared" si="40"/>
        <v>0</v>
      </c>
      <c r="I257" s="136">
        <f t="shared" si="40"/>
        <v>1201.3000000000002</v>
      </c>
      <c r="J257" s="136">
        <f t="shared" si="40"/>
        <v>1201.3000000000002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311</v>
      </c>
      <c r="G258" s="66" t="s">
        <v>117</v>
      </c>
      <c r="H258" s="52"/>
      <c r="I258" s="136">
        <f>1974.7-773.4</f>
        <v>1201.3000000000002</v>
      </c>
      <c r="J258" s="136">
        <f>1974.7-773.4</f>
        <v>1201.3000000000002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312</v>
      </c>
      <c r="G259" s="66"/>
      <c r="H259" s="136">
        <f>H260</f>
        <v>0</v>
      </c>
      <c r="I259" s="136">
        <f>I260</f>
        <v>47102</v>
      </c>
      <c r="J259" s="136">
        <f>J260</f>
        <v>47102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313</v>
      </c>
      <c r="G260" s="5"/>
      <c r="H260" s="136">
        <f t="shared" ref="H260:J260" si="41">H261</f>
        <v>0</v>
      </c>
      <c r="I260" s="136">
        <f t="shared" si="41"/>
        <v>47102</v>
      </c>
      <c r="J260" s="136">
        <f t="shared" si="41"/>
        <v>47102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313</v>
      </c>
      <c r="G261" s="5" t="s">
        <v>117</v>
      </c>
      <c r="H261" s="52"/>
      <c r="I261" s="136">
        <f>41791.6+4537+773.4</f>
        <v>47102</v>
      </c>
      <c r="J261" s="136">
        <f>42005.1+4323.5+773.4</f>
        <v>47102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221</v>
      </c>
      <c r="C265" s="5" t="s">
        <v>27</v>
      </c>
      <c r="D265" s="24" t="s">
        <v>3</v>
      </c>
      <c r="E265" s="47" t="s">
        <v>4</v>
      </c>
      <c r="F265" s="24" t="s">
        <v>231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416</v>
      </c>
      <c r="C266" s="5" t="s">
        <v>27</v>
      </c>
      <c r="D266" s="24" t="s">
        <v>3</v>
      </c>
      <c r="E266" s="47" t="s">
        <v>4</v>
      </c>
      <c r="F266" s="24" t="s">
        <v>415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222</v>
      </c>
      <c r="C267" s="5" t="s">
        <v>27</v>
      </c>
      <c r="D267" s="24" t="s">
        <v>3</v>
      </c>
      <c r="E267" s="47" t="s">
        <v>4</v>
      </c>
      <c r="F267" s="24" t="s">
        <v>424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425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578</v>
      </c>
      <c r="C269" s="5" t="s">
        <v>27</v>
      </c>
      <c r="D269" s="24" t="s">
        <v>3</v>
      </c>
      <c r="E269" s="47" t="s">
        <v>4</v>
      </c>
      <c r="F269" s="24" t="s">
        <v>425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425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425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236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247</v>
      </c>
      <c r="C274" s="5" t="s">
        <v>27</v>
      </c>
      <c r="D274" s="1" t="s">
        <v>3</v>
      </c>
      <c r="E274" s="1" t="s">
        <v>65</v>
      </c>
      <c r="F274" s="62" t="s">
        <v>417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468</v>
      </c>
      <c r="C275" s="5" t="s">
        <v>27</v>
      </c>
      <c r="D275" s="1" t="s">
        <v>3</v>
      </c>
      <c r="E275" s="5" t="s">
        <v>65</v>
      </c>
      <c r="F275" s="1" t="s">
        <v>473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473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364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363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362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578</v>
      </c>
      <c r="C283" s="5" t="s">
        <v>135</v>
      </c>
      <c r="D283" s="24" t="s">
        <v>3</v>
      </c>
      <c r="E283" s="47" t="s">
        <v>4</v>
      </c>
      <c r="F283" s="24" t="s">
        <v>362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362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583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224</v>
      </c>
      <c r="C287" s="61" t="s">
        <v>135</v>
      </c>
      <c r="D287" s="61" t="s">
        <v>7</v>
      </c>
      <c r="E287" s="61" t="s">
        <v>5</v>
      </c>
      <c r="F287" s="61" t="s">
        <v>232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414</v>
      </c>
      <c r="C288" s="61" t="s">
        <v>135</v>
      </c>
      <c r="D288" s="61" t="s">
        <v>7</v>
      </c>
      <c r="E288" s="61" t="s">
        <v>5</v>
      </c>
      <c r="F288" s="61" t="s">
        <v>413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545</v>
      </c>
      <c r="C289" s="61" t="s">
        <v>135</v>
      </c>
      <c r="D289" s="61" t="s">
        <v>7</v>
      </c>
      <c r="E289" s="61" t="s">
        <v>5</v>
      </c>
      <c r="F289" s="61" t="s">
        <v>504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504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383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384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385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578</v>
      </c>
      <c r="C297" s="5" t="s">
        <v>77</v>
      </c>
      <c r="D297" s="24" t="s">
        <v>3</v>
      </c>
      <c r="E297" s="47" t="s">
        <v>4</v>
      </c>
      <c r="F297" s="24" t="s">
        <v>385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385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385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401</v>
      </c>
      <c r="C300" s="83" t="s">
        <v>402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402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402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402</v>
      </c>
      <c r="D303" s="24" t="s">
        <v>3</v>
      </c>
      <c r="E303" s="24" t="s">
        <v>65</v>
      </c>
      <c r="F303" s="24" t="s">
        <v>225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374</v>
      </c>
      <c r="C304" s="5" t="s">
        <v>402</v>
      </c>
      <c r="D304" s="24" t="s">
        <v>3</v>
      </c>
      <c r="E304" s="24" t="s">
        <v>65</v>
      </c>
      <c r="F304" s="24" t="s">
        <v>375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366</v>
      </c>
      <c r="C305" s="5" t="s">
        <v>402</v>
      </c>
      <c r="D305" s="24" t="s">
        <v>3</v>
      </c>
      <c r="E305" s="24" t="s">
        <v>65</v>
      </c>
      <c r="F305" s="24" t="s">
        <v>376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402</v>
      </c>
      <c r="D306" s="24" t="s">
        <v>3</v>
      </c>
      <c r="E306" s="24" t="s">
        <v>65</v>
      </c>
      <c r="F306" s="68" t="s">
        <v>377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578</v>
      </c>
      <c r="C307" s="5" t="s">
        <v>402</v>
      </c>
      <c r="D307" s="24" t="s">
        <v>3</v>
      </c>
      <c r="E307" s="24" t="s">
        <v>65</v>
      </c>
      <c r="F307" s="68" t="s">
        <v>377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402</v>
      </c>
      <c r="D308" s="24" t="s">
        <v>3</v>
      </c>
      <c r="E308" s="24" t="s">
        <v>65</v>
      </c>
      <c r="F308" s="68" t="s">
        <v>377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</v>
      </c>
      <c r="I309" s="142">
        <f>I310+I346+I339</f>
        <v>424836.89999999997</v>
      </c>
      <c r="J309" s="142">
        <f>J310+J346+J339</f>
        <v>159789.6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</v>
      </c>
      <c r="I310" s="136">
        <f>I326+I311</f>
        <v>422830.89999999997</v>
      </c>
      <c r="J310" s="136">
        <f>J326+J311</f>
        <v>144783.6</v>
      </c>
    </row>
    <row r="311" spans="1:10" ht="39.75" customHeight="1" x14ac:dyDescent="0.3">
      <c r="B311" s="85" t="s">
        <v>523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</v>
      </c>
      <c r="I311" s="136">
        <f>I312+I321</f>
        <v>407898.3</v>
      </c>
      <c r="J311" s="136">
        <f t="shared" ref="H311:J313" si="50">J312</f>
        <v>129845.3</v>
      </c>
    </row>
    <row r="312" spans="1:10" ht="93.75" x14ac:dyDescent="0.3">
      <c r="B312" s="196" t="s">
        <v>524</v>
      </c>
      <c r="C312" s="5" t="s">
        <v>133</v>
      </c>
      <c r="D312" s="1" t="s">
        <v>5</v>
      </c>
      <c r="E312" s="1" t="s">
        <v>6</v>
      </c>
      <c r="F312" s="5" t="s">
        <v>525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129845.3</v>
      </c>
    </row>
    <row r="313" spans="1:10" ht="39.75" customHeight="1" x14ac:dyDescent="0.3">
      <c r="B313" s="67" t="s">
        <v>526</v>
      </c>
      <c r="C313" s="5" t="s">
        <v>133</v>
      </c>
      <c r="D313" s="1" t="s">
        <v>5</v>
      </c>
      <c r="E313" s="1" t="s">
        <v>6</v>
      </c>
      <c r="F313" s="5" t="s">
        <v>527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129845.3</v>
      </c>
    </row>
    <row r="314" spans="1:10" ht="39.75" customHeight="1" x14ac:dyDescent="0.3">
      <c r="B314" s="195" t="s">
        <v>528</v>
      </c>
      <c r="C314" s="5" t="s">
        <v>133</v>
      </c>
      <c r="D314" s="1" t="s">
        <v>5</v>
      </c>
      <c r="E314" s="1" t="s">
        <v>6</v>
      </c>
      <c r="F314" s="5" t="s">
        <v>529</v>
      </c>
      <c r="G314" s="1"/>
      <c r="H314" s="136">
        <f>H315+H319+H317</f>
        <v>0</v>
      </c>
      <c r="I314" s="136">
        <f>I315+I319+I317</f>
        <v>407898.3</v>
      </c>
      <c r="J314" s="136">
        <f>J315+J319+J317</f>
        <v>129845.3</v>
      </c>
    </row>
    <row r="315" spans="1:10" ht="39.75" customHeight="1" x14ac:dyDescent="0.3">
      <c r="B315" s="85" t="s">
        <v>530</v>
      </c>
      <c r="C315" s="198" t="s">
        <v>133</v>
      </c>
      <c r="D315" s="47" t="s">
        <v>5</v>
      </c>
      <c r="E315" s="47" t="s">
        <v>6</v>
      </c>
      <c r="F315" s="5" t="s">
        <v>531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531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551</v>
      </c>
      <c r="C317" s="5" t="s">
        <v>133</v>
      </c>
      <c r="D317" s="1" t="s">
        <v>5</v>
      </c>
      <c r="E317" s="1" t="s">
        <v>6</v>
      </c>
      <c r="F317" s="1" t="s">
        <v>550</v>
      </c>
      <c r="G317" s="1"/>
      <c r="H317" s="58">
        <f t="shared" ref="H317:J317" si="51">H318</f>
        <v>0</v>
      </c>
      <c r="I317" s="58">
        <f t="shared" si="51"/>
        <v>381538.5</v>
      </c>
      <c r="J317" s="136">
        <f t="shared" si="51"/>
        <v>129845.3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550</v>
      </c>
      <c r="G318" s="1" t="s">
        <v>122</v>
      </c>
      <c r="H318" s="54"/>
      <c r="I318" s="58">
        <f>41760.9+328123.1+11654.5</f>
        <v>381538.5</v>
      </c>
      <c r="J318" s="136">
        <v>129845.3</v>
      </c>
    </row>
    <row r="319" spans="1:10" ht="37.5" x14ac:dyDescent="0.3">
      <c r="B319" s="197" t="s">
        <v>533</v>
      </c>
      <c r="C319" s="5" t="s">
        <v>133</v>
      </c>
      <c r="D319" s="1" t="s">
        <v>5</v>
      </c>
      <c r="E319" s="1" t="s">
        <v>6</v>
      </c>
      <c r="F319" s="5" t="s">
        <v>532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532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344</v>
      </c>
      <c r="C321" s="5" t="s">
        <v>133</v>
      </c>
      <c r="D321" s="24" t="s">
        <v>5</v>
      </c>
      <c r="E321" s="47" t="s">
        <v>6</v>
      </c>
      <c r="F321" s="24" t="s">
        <v>290</v>
      </c>
      <c r="G321" s="1"/>
      <c r="H321" s="136">
        <f t="shared" ref="H321:J324" si="53">H322</f>
        <v>0</v>
      </c>
      <c r="I321" s="136">
        <f t="shared" si="53"/>
        <v>0</v>
      </c>
      <c r="J321" s="136">
        <f t="shared" si="53"/>
        <v>0</v>
      </c>
    </row>
    <row r="322" spans="2:10" ht="39.75" customHeight="1" x14ac:dyDescent="0.3">
      <c r="B322" s="118" t="s">
        <v>446</v>
      </c>
      <c r="C322" s="5" t="s">
        <v>133</v>
      </c>
      <c r="D322" s="24" t="s">
        <v>5</v>
      </c>
      <c r="E322" s="47" t="s">
        <v>6</v>
      </c>
      <c r="F322" s="24" t="s">
        <v>445</v>
      </c>
      <c r="G322" s="1"/>
      <c r="H322" s="136">
        <f t="shared" si="53"/>
        <v>0</v>
      </c>
      <c r="I322" s="136">
        <f t="shared" si="53"/>
        <v>0</v>
      </c>
      <c r="J322" s="136">
        <f t="shared" si="53"/>
        <v>0</v>
      </c>
    </row>
    <row r="323" spans="2:10" ht="60.75" customHeight="1" x14ac:dyDescent="0.3">
      <c r="B323" s="71" t="s">
        <v>513</v>
      </c>
      <c r="C323" s="5" t="s">
        <v>133</v>
      </c>
      <c r="D323" s="24" t="s">
        <v>5</v>
      </c>
      <c r="E323" s="47" t="s">
        <v>6</v>
      </c>
      <c r="F323" s="24" t="s">
        <v>511</v>
      </c>
      <c r="G323" s="1"/>
      <c r="H323" s="136">
        <f t="shared" si="53"/>
        <v>0</v>
      </c>
      <c r="I323" s="136">
        <f t="shared" si="53"/>
        <v>0</v>
      </c>
      <c r="J323" s="136">
        <f t="shared" si="53"/>
        <v>0</v>
      </c>
    </row>
    <row r="324" spans="2:10" ht="48" customHeight="1" x14ac:dyDescent="0.3">
      <c r="B324" s="203" t="s">
        <v>547</v>
      </c>
      <c r="C324" s="5" t="s">
        <v>133</v>
      </c>
      <c r="D324" s="24" t="s">
        <v>5</v>
      </c>
      <c r="E324" s="47" t="s">
        <v>6</v>
      </c>
      <c r="F324" s="24" t="s">
        <v>546</v>
      </c>
      <c r="G324" s="1"/>
      <c r="H324" s="136">
        <f t="shared" si="53"/>
        <v>0</v>
      </c>
      <c r="I324" s="136">
        <f t="shared" si="53"/>
        <v>0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546</v>
      </c>
      <c r="G325" s="1" t="s">
        <v>122</v>
      </c>
      <c r="H325" s="136"/>
      <c r="I325" s="136">
        <f>1702.1-1702.1</f>
        <v>0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344</v>
      </c>
      <c r="C327" s="5" t="s">
        <v>133</v>
      </c>
      <c r="D327" s="24" t="s">
        <v>5</v>
      </c>
      <c r="E327" s="47" t="s">
        <v>5</v>
      </c>
      <c r="F327" s="24" t="s">
        <v>290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446</v>
      </c>
      <c r="C328" s="5" t="s">
        <v>133</v>
      </c>
      <c r="D328" s="24" t="s">
        <v>5</v>
      </c>
      <c r="E328" s="47" t="s">
        <v>5</v>
      </c>
      <c r="F328" s="24" t="s">
        <v>445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345</v>
      </c>
      <c r="C329" s="5" t="s">
        <v>133</v>
      </c>
      <c r="D329" s="24" t="s">
        <v>5</v>
      </c>
      <c r="E329" s="47" t="s">
        <v>5</v>
      </c>
      <c r="F329" s="24" t="s">
        <v>447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448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578</v>
      </c>
      <c r="C331" s="5" t="s">
        <v>133</v>
      </c>
      <c r="D331" s="24" t="s">
        <v>5</v>
      </c>
      <c r="E331" s="47" t="s">
        <v>5</v>
      </c>
      <c r="F331" s="24" t="s">
        <v>448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448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448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400</v>
      </c>
      <c r="C334" s="5" t="s">
        <v>133</v>
      </c>
      <c r="D334" s="24" t="s">
        <v>5</v>
      </c>
      <c r="E334" s="47" t="s">
        <v>5</v>
      </c>
      <c r="F334" s="24" t="s">
        <v>449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450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450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450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450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508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509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510</v>
      </c>
      <c r="C341" s="5" t="s">
        <v>133</v>
      </c>
      <c r="D341" s="24" t="s">
        <v>11</v>
      </c>
      <c r="E341" s="47" t="s">
        <v>6</v>
      </c>
      <c r="F341" s="24" t="s">
        <v>290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446</v>
      </c>
      <c r="C342" s="5" t="s">
        <v>133</v>
      </c>
      <c r="D342" s="24" t="s">
        <v>11</v>
      </c>
      <c r="E342" s="47" t="s">
        <v>6</v>
      </c>
      <c r="F342" s="24" t="s">
        <v>445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513</v>
      </c>
      <c r="C343" s="5" t="s">
        <v>133</v>
      </c>
      <c r="D343" s="24" t="s">
        <v>11</v>
      </c>
      <c r="E343" s="47" t="s">
        <v>6</v>
      </c>
      <c r="F343" s="24" t="s">
        <v>511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300" x14ac:dyDescent="0.3">
      <c r="B344" s="159" t="s">
        <v>606</v>
      </c>
      <c r="C344" s="5" t="s">
        <v>133</v>
      </c>
      <c r="D344" s="24" t="s">
        <v>11</v>
      </c>
      <c r="E344" s="47" t="s">
        <v>6</v>
      </c>
      <c r="F344" s="24" t="s">
        <v>512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512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291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458</v>
      </c>
      <c r="C349" s="5" t="s">
        <v>133</v>
      </c>
      <c r="D349" s="6" t="s">
        <v>23</v>
      </c>
      <c r="E349" s="6" t="s">
        <v>4</v>
      </c>
      <c r="F349" s="1" t="s">
        <v>315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359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382</v>
      </c>
      <c r="C351" s="5" t="s">
        <v>133</v>
      </c>
      <c r="D351" s="6" t="s">
        <v>23</v>
      </c>
      <c r="E351" s="6" t="s">
        <v>4</v>
      </c>
      <c r="F351" s="1" t="s">
        <v>359</v>
      </c>
      <c r="G351" s="1" t="s">
        <v>381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H354+H448+H453</f>
        <v>0</v>
      </c>
      <c r="I353" s="142">
        <f>I354+I448+I453</f>
        <v>1633537.9</v>
      </c>
      <c r="J353" s="142">
        <f>J354+J448+J453</f>
        <v>1640241.3000000003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H355+H368+H410+H415+H422+H395</f>
        <v>0</v>
      </c>
      <c r="I354" s="146">
        <f>I355+I368+I410+I415+I422+I395</f>
        <v>1618748.9</v>
      </c>
      <c r="J354" s="146">
        <f>J355+J368+J410+J415+J422+J395</f>
        <v>1625452.3000000003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319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320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321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321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519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519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519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463</v>
      </c>
      <c r="C363" s="5" t="s">
        <v>20</v>
      </c>
      <c r="D363" s="1" t="s">
        <v>7</v>
      </c>
      <c r="E363" s="1" t="s">
        <v>3</v>
      </c>
      <c r="F363" s="1" t="s">
        <v>322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322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483</v>
      </c>
      <c r="C365" s="5" t="s">
        <v>20</v>
      </c>
      <c r="D365" s="1" t="s">
        <v>7</v>
      </c>
      <c r="E365" s="1" t="s">
        <v>3</v>
      </c>
      <c r="F365" s="1" t="s">
        <v>323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323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323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773290.7</v>
      </c>
      <c r="J368" s="136">
        <f>J369</f>
        <v>771152.1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319</v>
      </c>
      <c r="G369" s="1"/>
      <c r="H369" s="58">
        <f t="shared" ref="H369:J369" si="59">H370</f>
        <v>0</v>
      </c>
      <c r="I369" s="58">
        <f t="shared" si="59"/>
        <v>773290.7</v>
      </c>
      <c r="J369" s="136">
        <f t="shared" si="59"/>
        <v>771152.1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320</v>
      </c>
      <c r="G370" s="1"/>
      <c r="H370" s="58">
        <f>H371+H377+H379+H374+H382+H385+H390+H392+H387</f>
        <v>0</v>
      </c>
      <c r="I370" s="58">
        <f>I371+I377+I379+I374+I382+I385+I390+I392+I387</f>
        <v>773290.7</v>
      </c>
      <c r="J370" s="58">
        <f>J371+J377+J379+J374+J382+J385+J390+J392+J387</f>
        <v>771152.1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321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321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321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519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519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519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463</v>
      </c>
      <c r="C377" s="5" t="s">
        <v>20</v>
      </c>
      <c r="D377" s="1" t="s">
        <v>7</v>
      </c>
      <c r="E377" s="1" t="s">
        <v>6</v>
      </c>
      <c r="F377" s="1" t="s">
        <v>322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322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483</v>
      </c>
      <c r="C379" s="5" t="s">
        <v>20</v>
      </c>
      <c r="D379" s="23" t="s">
        <v>7</v>
      </c>
      <c r="E379" s="23" t="s">
        <v>6</v>
      </c>
      <c r="F379" s="23" t="s">
        <v>323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323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323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325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325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325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514</v>
      </c>
      <c r="C385" s="5" t="s">
        <v>20</v>
      </c>
      <c r="D385" s="23" t="s">
        <v>7</v>
      </c>
      <c r="E385" s="23" t="s">
        <v>6</v>
      </c>
      <c r="F385" s="23" t="s">
        <v>380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380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108.75" customHeight="1" x14ac:dyDescent="0.3">
      <c r="B387" s="11" t="s">
        <v>611</v>
      </c>
      <c r="C387" s="5" t="s">
        <v>20</v>
      </c>
      <c r="D387" s="23" t="s">
        <v>7</v>
      </c>
      <c r="E387" s="23" t="s">
        <v>6</v>
      </c>
      <c r="F387" s="23" t="s">
        <v>612</v>
      </c>
      <c r="G387" s="1"/>
      <c r="H387" s="52">
        <f>H388+H389</f>
        <v>0</v>
      </c>
      <c r="I387" s="136">
        <f>I388+I389</f>
        <v>48278.200000000004</v>
      </c>
      <c r="J387" s="136">
        <f>J388+J389</f>
        <v>48278.200000000004</v>
      </c>
    </row>
    <row r="388" spans="2:10" ht="30.75" customHeight="1" x14ac:dyDescent="0.3">
      <c r="B388" s="11" t="s">
        <v>118</v>
      </c>
      <c r="C388" s="5" t="s">
        <v>20</v>
      </c>
      <c r="D388" s="23" t="s">
        <v>7</v>
      </c>
      <c r="E388" s="23" t="s">
        <v>6</v>
      </c>
      <c r="F388" s="23" t="s">
        <v>612</v>
      </c>
      <c r="G388" s="1" t="s">
        <v>117</v>
      </c>
      <c r="H388" s="52"/>
      <c r="I388" s="136">
        <v>45151.4</v>
      </c>
      <c r="J388" s="136">
        <v>45151.4</v>
      </c>
    </row>
    <row r="389" spans="2:10" ht="30.75" customHeight="1" x14ac:dyDescent="0.3">
      <c r="B389" s="11" t="s">
        <v>126</v>
      </c>
      <c r="C389" s="5" t="s">
        <v>20</v>
      </c>
      <c r="D389" s="23" t="s">
        <v>7</v>
      </c>
      <c r="E389" s="23" t="s">
        <v>6</v>
      </c>
      <c r="F389" s="23" t="s">
        <v>612</v>
      </c>
      <c r="G389" s="1" t="s">
        <v>124</v>
      </c>
      <c r="H389" s="52"/>
      <c r="I389" s="136">
        <v>3126.8</v>
      </c>
      <c r="J389" s="136">
        <v>3126.8</v>
      </c>
    </row>
    <row r="390" spans="2:10" ht="75.75" customHeight="1" x14ac:dyDescent="0.3">
      <c r="B390" s="205" t="s">
        <v>541</v>
      </c>
      <c r="C390" s="206" t="s">
        <v>20</v>
      </c>
      <c r="D390" s="207" t="s">
        <v>7</v>
      </c>
      <c r="E390" s="207" t="s">
        <v>6</v>
      </c>
      <c r="F390" s="206" t="s">
        <v>542</v>
      </c>
      <c r="G390" s="207"/>
      <c r="H390" s="136">
        <f>H391</f>
        <v>0</v>
      </c>
      <c r="I390" s="136">
        <f>I391</f>
        <v>6000</v>
      </c>
      <c r="J390" s="136">
        <f>J391</f>
        <v>0</v>
      </c>
    </row>
    <row r="391" spans="2:10" ht="30.75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542</v>
      </c>
      <c r="G391" s="207" t="s">
        <v>117</v>
      </c>
      <c r="H391" s="54"/>
      <c r="I391" s="136">
        <v>6000</v>
      </c>
      <c r="J391" s="136">
        <v>0</v>
      </c>
    </row>
    <row r="392" spans="2:10" ht="42" customHeight="1" x14ac:dyDescent="0.3">
      <c r="B392" s="205" t="s">
        <v>565</v>
      </c>
      <c r="C392" s="206" t="s">
        <v>20</v>
      </c>
      <c r="D392" s="207" t="s">
        <v>7</v>
      </c>
      <c r="E392" s="207" t="s">
        <v>6</v>
      </c>
      <c r="F392" s="206" t="s">
        <v>576</v>
      </c>
      <c r="G392" s="207"/>
      <c r="H392" s="145">
        <f t="shared" ref="H392:J393" si="60">H393</f>
        <v>0</v>
      </c>
      <c r="I392" s="145">
        <f t="shared" si="60"/>
        <v>4847.5</v>
      </c>
      <c r="J392" s="145">
        <f t="shared" si="60"/>
        <v>4841.3999999999996</v>
      </c>
    </row>
    <row r="393" spans="2:10" ht="142.5" customHeight="1" x14ac:dyDescent="0.3">
      <c r="B393" s="205" t="s">
        <v>617</v>
      </c>
      <c r="C393" s="206" t="s">
        <v>20</v>
      </c>
      <c r="D393" s="207" t="s">
        <v>7</v>
      </c>
      <c r="E393" s="207" t="s">
        <v>6</v>
      </c>
      <c r="F393" s="206" t="s">
        <v>568</v>
      </c>
      <c r="G393" s="207"/>
      <c r="H393" s="145">
        <f t="shared" si="60"/>
        <v>0</v>
      </c>
      <c r="I393" s="145">
        <f t="shared" si="60"/>
        <v>4847.5</v>
      </c>
      <c r="J393" s="145">
        <f t="shared" si="60"/>
        <v>4841.3999999999996</v>
      </c>
    </row>
    <row r="394" spans="2:10" ht="39" customHeight="1" x14ac:dyDescent="0.3">
      <c r="B394" s="205" t="s">
        <v>118</v>
      </c>
      <c r="C394" s="206" t="s">
        <v>20</v>
      </c>
      <c r="D394" s="207" t="s">
        <v>7</v>
      </c>
      <c r="E394" s="207" t="s">
        <v>6</v>
      </c>
      <c r="F394" s="206" t="s">
        <v>568</v>
      </c>
      <c r="G394" s="207" t="s">
        <v>117</v>
      </c>
      <c r="H394" s="54"/>
      <c r="I394" s="145">
        <v>4847.5</v>
      </c>
      <c r="J394" s="145">
        <v>4841.3999999999996</v>
      </c>
    </row>
    <row r="395" spans="2:10" ht="31.5" customHeight="1" x14ac:dyDescent="0.3">
      <c r="B395" s="151" t="s">
        <v>398</v>
      </c>
      <c r="C395" s="5" t="s">
        <v>20</v>
      </c>
      <c r="D395" s="1" t="s">
        <v>7</v>
      </c>
      <c r="E395" s="1" t="s">
        <v>8</v>
      </c>
      <c r="F395" s="1"/>
      <c r="G395" s="23"/>
      <c r="H395" s="136">
        <f>H396+H406</f>
        <v>0</v>
      </c>
      <c r="I395" s="136">
        <f>I396+I406</f>
        <v>105301.4</v>
      </c>
      <c r="J395" s="136">
        <f>J396+J406</f>
        <v>104626.4</v>
      </c>
    </row>
    <row r="396" spans="2:10" ht="37.5" customHeight="1" x14ac:dyDescent="0.3">
      <c r="B396" s="157" t="s">
        <v>177</v>
      </c>
      <c r="C396" s="5" t="s">
        <v>20</v>
      </c>
      <c r="D396" s="1" t="s">
        <v>7</v>
      </c>
      <c r="E396" s="1" t="s">
        <v>8</v>
      </c>
      <c r="F396" s="1" t="s">
        <v>319</v>
      </c>
      <c r="G396" s="23"/>
      <c r="H396" s="136">
        <f>H397</f>
        <v>0</v>
      </c>
      <c r="I396" s="136">
        <f>I397</f>
        <v>104006.2</v>
      </c>
      <c r="J396" s="136">
        <f>J397</f>
        <v>103331.2</v>
      </c>
    </row>
    <row r="397" spans="2:10" ht="50.25" customHeight="1" x14ac:dyDescent="0.3">
      <c r="B397" s="157" t="s">
        <v>149</v>
      </c>
      <c r="C397" s="5" t="s">
        <v>20</v>
      </c>
      <c r="D397" s="1" t="s">
        <v>7</v>
      </c>
      <c r="E397" s="1" t="s">
        <v>8</v>
      </c>
      <c r="F397" s="1" t="s">
        <v>320</v>
      </c>
      <c r="G397" s="23"/>
      <c r="H397" s="136">
        <f>H398+H401+H404</f>
        <v>0</v>
      </c>
      <c r="I397" s="136">
        <f>I398+I401+I404</f>
        <v>104006.2</v>
      </c>
      <c r="J397" s="136">
        <f>J398+J401+J404</f>
        <v>103331.2</v>
      </c>
    </row>
    <row r="398" spans="2:10" ht="60.75" customHeight="1" x14ac:dyDescent="0.3">
      <c r="B398" s="157" t="s">
        <v>103</v>
      </c>
      <c r="C398" s="5" t="s">
        <v>20</v>
      </c>
      <c r="D398" s="1" t="s">
        <v>7</v>
      </c>
      <c r="E398" s="1" t="s">
        <v>8</v>
      </c>
      <c r="F398" s="1" t="s">
        <v>324</v>
      </c>
      <c r="G398" s="1"/>
      <c r="H398" s="136">
        <f>H399+H400</f>
        <v>0</v>
      </c>
      <c r="I398" s="136">
        <f>I399+I400</f>
        <v>77187.7</v>
      </c>
      <c r="J398" s="136">
        <f>J399+J400</f>
        <v>77262.7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324</v>
      </c>
      <c r="G399" s="1" t="s">
        <v>117</v>
      </c>
      <c r="H399" s="54"/>
      <c r="I399" s="136">
        <v>63760.9</v>
      </c>
      <c r="J399" s="136">
        <v>63809.3</v>
      </c>
    </row>
    <row r="400" spans="2:10" ht="24" customHeight="1" x14ac:dyDescent="0.3">
      <c r="B400" s="157" t="s">
        <v>126</v>
      </c>
      <c r="C400" s="5" t="s">
        <v>20</v>
      </c>
      <c r="D400" s="1" t="s">
        <v>7</v>
      </c>
      <c r="E400" s="1" t="s">
        <v>8</v>
      </c>
      <c r="F400" s="1" t="s">
        <v>324</v>
      </c>
      <c r="G400" s="1" t="s">
        <v>124</v>
      </c>
      <c r="H400" s="54"/>
      <c r="I400" s="136">
        <v>13426.8</v>
      </c>
      <c r="J400" s="136">
        <v>13453.4</v>
      </c>
    </row>
    <row r="401" spans="2:10" ht="62.25" customHeight="1" x14ac:dyDescent="0.3">
      <c r="B401" s="157" t="s">
        <v>175</v>
      </c>
      <c r="C401" s="5" t="s">
        <v>20</v>
      </c>
      <c r="D401" s="1" t="s">
        <v>7</v>
      </c>
      <c r="E401" s="1" t="s">
        <v>8</v>
      </c>
      <c r="F401" s="1" t="s">
        <v>321</v>
      </c>
      <c r="G401" s="1"/>
      <c r="H401" s="136">
        <f>H402+H403</f>
        <v>0</v>
      </c>
      <c r="I401" s="136">
        <f>I402+I403</f>
        <v>26756</v>
      </c>
      <c r="J401" s="136">
        <f>J402+J403</f>
        <v>26006</v>
      </c>
    </row>
    <row r="402" spans="2:10" ht="37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321</v>
      </c>
      <c r="G402" s="1" t="s">
        <v>117</v>
      </c>
      <c r="H402" s="54"/>
      <c r="I402" s="136">
        <v>22975</v>
      </c>
      <c r="J402" s="136">
        <v>22225</v>
      </c>
    </row>
    <row r="403" spans="2:10" ht="28.5" customHeight="1" x14ac:dyDescent="0.3">
      <c r="B403" s="157" t="s">
        <v>125</v>
      </c>
      <c r="C403" s="5" t="s">
        <v>20</v>
      </c>
      <c r="D403" s="1" t="s">
        <v>7</v>
      </c>
      <c r="E403" s="1" t="s">
        <v>8</v>
      </c>
      <c r="F403" s="1" t="s">
        <v>321</v>
      </c>
      <c r="G403" s="1" t="s">
        <v>124</v>
      </c>
      <c r="H403" s="54"/>
      <c r="I403" s="136">
        <v>3781</v>
      </c>
      <c r="J403" s="136">
        <v>3781</v>
      </c>
    </row>
    <row r="404" spans="2:10" ht="225" x14ac:dyDescent="0.3">
      <c r="B404" s="185" t="s">
        <v>607</v>
      </c>
      <c r="C404" s="5" t="s">
        <v>20</v>
      </c>
      <c r="D404" s="1" t="s">
        <v>7</v>
      </c>
      <c r="E404" s="1" t="s">
        <v>8</v>
      </c>
      <c r="F404" s="1" t="s">
        <v>409</v>
      </c>
      <c r="G404" s="1"/>
      <c r="H404" s="58">
        <f>H405</f>
        <v>0</v>
      </c>
      <c r="I404" s="58">
        <f>I405</f>
        <v>62.5</v>
      </c>
      <c r="J404" s="136">
        <f>J405</f>
        <v>62.5</v>
      </c>
    </row>
    <row r="405" spans="2:10" ht="28.5" customHeight="1" x14ac:dyDescent="0.3">
      <c r="B405" s="11" t="s">
        <v>118</v>
      </c>
      <c r="C405" s="5" t="s">
        <v>20</v>
      </c>
      <c r="D405" s="1" t="s">
        <v>7</v>
      </c>
      <c r="E405" s="1" t="s">
        <v>8</v>
      </c>
      <c r="F405" s="1" t="s">
        <v>409</v>
      </c>
      <c r="G405" s="1" t="s">
        <v>117</v>
      </c>
      <c r="H405" s="54"/>
      <c r="I405" s="58">
        <v>62.5</v>
      </c>
      <c r="J405" s="136">
        <v>62.5</v>
      </c>
    </row>
    <row r="406" spans="2:10" ht="62.25" customHeight="1" x14ac:dyDescent="0.3">
      <c r="B406" s="161" t="s">
        <v>129</v>
      </c>
      <c r="C406" s="28">
        <v>925</v>
      </c>
      <c r="D406" s="24" t="s">
        <v>7</v>
      </c>
      <c r="E406" s="23" t="s">
        <v>8</v>
      </c>
      <c r="F406" s="6" t="s">
        <v>309</v>
      </c>
      <c r="G406" s="24"/>
      <c r="H406" s="136">
        <f t="shared" ref="H406:J408" si="61">H407</f>
        <v>0</v>
      </c>
      <c r="I406" s="136">
        <f t="shared" si="61"/>
        <v>1295.2</v>
      </c>
      <c r="J406" s="136">
        <f t="shared" si="61"/>
        <v>1295.2</v>
      </c>
    </row>
    <row r="407" spans="2:10" ht="51" customHeight="1" x14ac:dyDescent="0.3">
      <c r="B407" s="11" t="s">
        <v>141</v>
      </c>
      <c r="C407" s="28">
        <v>925</v>
      </c>
      <c r="D407" s="24" t="s">
        <v>7</v>
      </c>
      <c r="E407" s="24" t="s">
        <v>8</v>
      </c>
      <c r="F407" s="23" t="s">
        <v>310</v>
      </c>
      <c r="G407" s="23"/>
      <c r="H407" s="136">
        <f t="shared" si="61"/>
        <v>0</v>
      </c>
      <c r="I407" s="136">
        <f t="shared" si="61"/>
        <v>1295.2</v>
      </c>
      <c r="J407" s="136">
        <f t="shared" si="61"/>
        <v>1295.2</v>
      </c>
    </row>
    <row r="408" spans="2:10" ht="37.5" customHeight="1" x14ac:dyDescent="0.3">
      <c r="B408" s="9" t="s">
        <v>142</v>
      </c>
      <c r="C408" s="28">
        <v>925</v>
      </c>
      <c r="D408" s="24" t="s">
        <v>7</v>
      </c>
      <c r="E408" s="24" t="s">
        <v>8</v>
      </c>
      <c r="F408" s="23" t="s">
        <v>311</v>
      </c>
      <c r="G408" s="23"/>
      <c r="H408" s="136">
        <f t="shared" si="61"/>
        <v>0</v>
      </c>
      <c r="I408" s="136">
        <f t="shared" si="61"/>
        <v>1295.2</v>
      </c>
      <c r="J408" s="136">
        <f t="shared" si="61"/>
        <v>1295.2</v>
      </c>
    </row>
    <row r="409" spans="2:10" ht="28.5" customHeight="1" x14ac:dyDescent="0.3">
      <c r="B409" s="159" t="s">
        <v>118</v>
      </c>
      <c r="C409" s="28">
        <v>925</v>
      </c>
      <c r="D409" s="24" t="s">
        <v>7</v>
      </c>
      <c r="E409" s="24" t="s">
        <v>8</v>
      </c>
      <c r="F409" s="23" t="s">
        <v>311</v>
      </c>
      <c r="G409" s="23" t="s">
        <v>117</v>
      </c>
      <c r="H409" s="54"/>
      <c r="I409" s="136">
        <v>1295.2</v>
      </c>
      <c r="J409" s="136">
        <v>1295.2</v>
      </c>
    </row>
    <row r="410" spans="2:10" ht="43.5" customHeight="1" x14ac:dyDescent="0.3">
      <c r="B410" s="161" t="s">
        <v>54</v>
      </c>
      <c r="C410" s="5" t="s">
        <v>20</v>
      </c>
      <c r="D410" s="1" t="s">
        <v>7</v>
      </c>
      <c r="E410" s="1" t="s">
        <v>5</v>
      </c>
      <c r="F410" s="1"/>
      <c r="G410" s="1"/>
      <c r="H410" s="136">
        <f t="shared" ref="H410:J412" si="62">H411</f>
        <v>0</v>
      </c>
      <c r="I410" s="136">
        <f t="shared" si="62"/>
        <v>96.6</v>
      </c>
      <c r="J410" s="136">
        <f t="shared" si="62"/>
        <v>96.6</v>
      </c>
    </row>
    <row r="411" spans="2:10" ht="43.5" customHeight="1" x14ac:dyDescent="0.3">
      <c r="B411" s="157" t="s">
        <v>177</v>
      </c>
      <c r="C411" s="5" t="s">
        <v>20</v>
      </c>
      <c r="D411" s="1" t="s">
        <v>7</v>
      </c>
      <c r="E411" s="1" t="s">
        <v>5</v>
      </c>
      <c r="F411" s="1" t="s">
        <v>319</v>
      </c>
      <c r="G411" s="1"/>
      <c r="H411" s="136">
        <f t="shared" si="62"/>
        <v>0</v>
      </c>
      <c r="I411" s="136">
        <f t="shared" si="62"/>
        <v>96.6</v>
      </c>
      <c r="J411" s="136">
        <f t="shared" si="62"/>
        <v>96.6</v>
      </c>
    </row>
    <row r="412" spans="2:10" ht="56.25" x14ac:dyDescent="0.3">
      <c r="B412" s="154" t="s">
        <v>151</v>
      </c>
      <c r="C412" s="5" t="s">
        <v>20</v>
      </c>
      <c r="D412" s="1" t="s">
        <v>7</v>
      </c>
      <c r="E412" s="1" t="s">
        <v>5</v>
      </c>
      <c r="F412" s="1" t="s">
        <v>326</v>
      </c>
      <c r="G412" s="1"/>
      <c r="H412" s="136">
        <f t="shared" si="62"/>
        <v>0</v>
      </c>
      <c r="I412" s="136">
        <f t="shared" si="62"/>
        <v>96.6</v>
      </c>
      <c r="J412" s="136">
        <f t="shared" si="62"/>
        <v>96.6</v>
      </c>
    </row>
    <row r="413" spans="2:10" ht="41.25" customHeight="1" x14ac:dyDescent="0.3">
      <c r="B413" s="159" t="s">
        <v>18</v>
      </c>
      <c r="C413" s="5" t="s">
        <v>20</v>
      </c>
      <c r="D413" s="1" t="s">
        <v>7</v>
      </c>
      <c r="E413" s="1" t="s">
        <v>5</v>
      </c>
      <c r="F413" s="1" t="s">
        <v>505</v>
      </c>
      <c r="G413" s="1"/>
      <c r="H413" s="136">
        <f>H414</f>
        <v>0</v>
      </c>
      <c r="I413" s="136">
        <f>I414</f>
        <v>96.6</v>
      </c>
      <c r="J413" s="136">
        <f>J414</f>
        <v>96.6</v>
      </c>
    </row>
    <row r="414" spans="2:10" ht="27.75" customHeight="1" x14ac:dyDescent="0.3">
      <c r="B414" s="9" t="s">
        <v>118</v>
      </c>
      <c r="C414" s="5" t="s">
        <v>20</v>
      </c>
      <c r="D414" s="1" t="s">
        <v>7</v>
      </c>
      <c r="E414" s="1" t="s">
        <v>5</v>
      </c>
      <c r="F414" s="1" t="s">
        <v>505</v>
      </c>
      <c r="G414" s="23" t="s">
        <v>117</v>
      </c>
      <c r="H414" s="22"/>
      <c r="I414" s="136">
        <v>96.6</v>
      </c>
      <c r="J414" s="136">
        <v>96.6</v>
      </c>
    </row>
    <row r="415" spans="2:10" ht="36.75" customHeight="1" x14ac:dyDescent="0.3">
      <c r="B415" s="2" t="s">
        <v>399</v>
      </c>
      <c r="C415" s="5" t="s">
        <v>20</v>
      </c>
      <c r="D415" s="8" t="s">
        <v>7</v>
      </c>
      <c r="E415" s="1" t="s">
        <v>7</v>
      </c>
      <c r="F415" s="8"/>
      <c r="G415" s="8"/>
      <c r="H415" s="136">
        <f t="shared" ref="H415:J416" si="63">H416</f>
        <v>0</v>
      </c>
      <c r="I415" s="136">
        <f t="shared" si="63"/>
        <v>9859.6</v>
      </c>
      <c r="J415" s="136">
        <f t="shared" si="63"/>
        <v>9859.6</v>
      </c>
    </row>
    <row r="416" spans="2:10" ht="34.5" customHeight="1" x14ac:dyDescent="0.3">
      <c r="B416" s="157" t="s">
        <v>152</v>
      </c>
      <c r="C416" s="5" t="s">
        <v>20</v>
      </c>
      <c r="D416" s="8" t="s">
        <v>7</v>
      </c>
      <c r="E416" s="1" t="s">
        <v>7</v>
      </c>
      <c r="F416" s="8" t="s">
        <v>287</v>
      </c>
      <c r="G416" s="8"/>
      <c r="H416" s="136">
        <f t="shared" si="63"/>
        <v>0</v>
      </c>
      <c r="I416" s="136">
        <f t="shared" si="63"/>
        <v>9859.6</v>
      </c>
      <c r="J416" s="136">
        <f t="shared" si="63"/>
        <v>9859.6</v>
      </c>
    </row>
    <row r="417" spans="2:10" ht="81" customHeight="1" x14ac:dyDescent="0.3">
      <c r="B417" s="72" t="s">
        <v>128</v>
      </c>
      <c r="C417" s="5" t="s">
        <v>20</v>
      </c>
      <c r="D417" s="8" t="s">
        <v>7</v>
      </c>
      <c r="E417" s="1" t="s">
        <v>7</v>
      </c>
      <c r="F417" s="8" t="s">
        <v>306</v>
      </c>
      <c r="G417" s="8"/>
      <c r="H417" s="136">
        <f>H418+H420</f>
        <v>0</v>
      </c>
      <c r="I417" s="136">
        <f>I418+I420</f>
        <v>9859.6</v>
      </c>
      <c r="J417" s="136">
        <f>J418+J420</f>
        <v>9859.6</v>
      </c>
    </row>
    <row r="418" spans="2:10" ht="83.25" customHeight="1" x14ac:dyDescent="0.3">
      <c r="B418" s="72" t="s">
        <v>174</v>
      </c>
      <c r="C418" s="5" t="s">
        <v>20</v>
      </c>
      <c r="D418" s="8" t="s">
        <v>7</v>
      </c>
      <c r="E418" s="1" t="s">
        <v>7</v>
      </c>
      <c r="F418" s="8" t="s">
        <v>308</v>
      </c>
      <c r="G418" s="8"/>
      <c r="H418" s="136">
        <f t="shared" ref="H418:J418" si="64">H419</f>
        <v>0</v>
      </c>
      <c r="I418" s="136">
        <f t="shared" si="64"/>
        <v>4354.5</v>
      </c>
      <c r="J418" s="136">
        <f t="shared" si="64"/>
        <v>4354.5</v>
      </c>
    </row>
    <row r="419" spans="2:10" ht="30" customHeight="1" x14ac:dyDescent="0.3">
      <c r="B419" s="2" t="s">
        <v>118</v>
      </c>
      <c r="C419" s="5" t="s">
        <v>20</v>
      </c>
      <c r="D419" s="23" t="s">
        <v>7</v>
      </c>
      <c r="E419" s="8" t="s">
        <v>7</v>
      </c>
      <c r="F419" s="8" t="s">
        <v>308</v>
      </c>
      <c r="G419" s="24" t="s">
        <v>117</v>
      </c>
      <c r="H419" s="51">
        <v>0</v>
      </c>
      <c r="I419" s="145">
        <v>4354.5</v>
      </c>
      <c r="J419" s="136">
        <v>4354.5</v>
      </c>
    </row>
    <row r="420" spans="2:10" ht="131.25" x14ac:dyDescent="0.3">
      <c r="B420" s="2" t="s">
        <v>600</v>
      </c>
      <c r="C420" s="5" t="s">
        <v>20</v>
      </c>
      <c r="D420" s="23" t="s">
        <v>7</v>
      </c>
      <c r="E420" s="8" t="s">
        <v>7</v>
      </c>
      <c r="F420" s="8" t="s">
        <v>601</v>
      </c>
      <c r="G420" s="24"/>
      <c r="H420" s="51">
        <f>H421</f>
        <v>0</v>
      </c>
      <c r="I420" s="51">
        <f t="shared" ref="I420:J420" si="65">I421</f>
        <v>5505.1</v>
      </c>
      <c r="J420" s="51">
        <f t="shared" si="65"/>
        <v>5505.1</v>
      </c>
    </row>
    <row r="421" spans="2:10" ht="30" customHeight="1" x14ac:dyDescent="0.3">
      <c r="B421" s="2" t="s">
        <v>118</v>
      </c>
      <c r="C421" s="5" t="s">
        <v>20</v>
      </c>
      <c r="D421" s="23" t="s">
        <v>7</v>
      </c>
      <c r="E421" s="8" t="s">
        <v>7</v>
      </c>
      <c r="F421" s="8" t="s">
        <v>601</v>
      </c>
      <c r="G421" s="24" t="s">
        <v>117</v>
      </c>
      <c r="H421" s="51"/>
      <c r="I421" s="145">
        <v>5505.1</v>
      </c>
      <c r="J421" s="136">
        <v>5505.1</v>
      </c>
    </row>
    <row r="422" spans="2:10" ht="31.5" customHeight="1" x14ac:dyDescent="0.3">
      <c r="B422" s="159" t="s">
        <v>17</v>
      </c>
      <c r="C422" s="5" t="s">
        <v>20</v>
      </c>
      <c r="D422" s="1" t="s">
        <v>7</v>
      </c>
      <c r="E422" s="1" t="s">
        <v>11</v>
      </c>
      <c r="F422" s="1"/>
      <c r="G422" s="1"/>
      <c r="H422" s="58">
        <f>H423+H427</f>
        <v>0</v>
      </c>
      <c r="I422" s="58">
        <f>I423+I427</f>
        <v>122702</v>
      </c>
      <c r="J422" s="136">
        <f>J423+J427</f>
        <v>130149.6</v>
      </c>
    </row>
    <row r="423" spans="2:10" ht="81" customHeight="1" x14ac:dyDescent="0.3">
      <c r="B423" s="2" t="s">
        <v>328</v>
      </c>
      <c r="C423" s="5" t="s">
        <v>20</v>
      </c>
      <c r="D423" s="23" t="s">
        <v>7</v>
      </c>
      <c r="E423" s="23" t="s">
        <v>11</v>
      </c>
      <c r="F423" s="1" t="s">
        <v>267</v>
      </c>
      <c r="G423" s="8"/>
      <c r="H423" s="58">
        <f t="shared" ref="H423:J424" si="66">H424</f>
        <v>0</v>
      </c>
      <c r="I423" s="58">
        <f t="shared" si="66"/>
        <v>165</v>
      </c>
      <c r="J423" s="136">
        <f t="shared" si="66"/>
        <v>165</v>
      </c>
    </row>
    <row r="424" spans="2:10" ht="61.5" customHeight="1" x14ac:dyDescent="0.3">
      <c r="B424" s="9" t="s">
        <v>155</v>
      </c>
      <c r="C424" s="5" t="s">
        <v>20</v>
      </c>
      <c r="D424" s="1" t="s">
        <v>7</v>
      </c>
      <c r="E424" s="1" t="s">
        <v>11</v>
      </c>
      <c r="F424" s="1" t="s">
        <v>268</v>
      </c>
      <c r="G424" s="1"/>
      <c r="H424" s="58">
        <f t="shared" si="66"/>
        <v>0</v>
      </c>
      <c r="I424" s="58">
        <f t="shared" si="66"/>
        <v>165</v>
      </c>
      <c r="J424" s="136">
        <f t="shared" si="66"/>
        <v>165</v>
      </c>
    </row>
    <row r="425" spans="2:10" ht="48" customHeight="1" x14ac:dyDescent="0.3">
      <c r="B425" s="160" t="s">
        <v>167</v>
      </c>
      <c r="C425" s="5" t="s">
        <v>20</v>
      </c>
      <c r="D425" s="1" t="s">
        <v>7</v>
      </c>
      <c r="E425" s="1" t="s">
        <v>11</v>
      </c>
      <c r="F425" s="1" t="s">
        <v>270</v>
      </c>
      <c r="G425" s="1"/>
      <c r="H425" s="58">
        <f>H426</f>
        <v>0</v>
      </c>
      <c r="I425" s="58">
        <f>I426</f>
        <v>165</v>
      </c>
      <c r="J425" s="136">
        <f>J426</f>
        <v>165</v>
      </c>
    </row>
    <row r="426" spans="2:10" ht="28.5" customHeight="1" x14ac:dyDescent="0.3">
      <c r="B426" s="9" t="s">
        <v>118</v>
      </c>
      <c r="C426" s="5" t="s">
        <v>20</v>
      </c>
      <c r="D426" s="1" t="s">
        <v>7</v>
      </c>
      <c r="E426" s="1" t="s">
        <v>11</v>
      </c>
      <c r="F426" s="1" t="s">
        <v>270</v>
      </c>
      <c r="G426" s="1" t="s">
        <v>117</v>
      </c>
      <c r="H426" s="54"/>
      <c r="I426" s="58">
        <v>165</v>
      </c>
      <c r="J426" s="136">
        <v>165</v>
      </c>
    </row>
    <row r="427" spans="2:10" ht="44.25" customHeight="1" x14ac:dyDescent="0.3">
      <c r="B427" s="157" t="s">
        <v>177</v>
      </c>
      <c r="C427" s="5" t="s">
        <v>20</v>
      </c>
      <c r="D427" s="1" t="s">
        <v>127</v>
      </c>
      <c r="E427" s="1" t="s">
        <v>11</v>
      </c>
      <c r="F427" s="1" t="s">
        <v>319</v>
      </c>
      <c r="G427" s="1"/>
      <c r="H427" s="58">
        <f>H433+H438+H428</f>
        <v>0</v>
      </c>
      <c r="I427" s="58">
        <f>I433+I438+I428</f>
        <v>122537</v>
      </c>
      <c r="J427" s="136">
        <f>J433+J438+J428</f>
        <v>129984.6</v>
      </c>
    </row>
    <row r="428" spans="2:10" ht="44.25" customHeight="1" x14ac:dyDescent="0.3">
      <c r="B428" s="157" t="s">
        <v>149</v>
      </c>
      <c r="C428" s="5" t="s">
        <v>20</v>
      </c>
      <c r="D428" s="1" t="s">
        <v>7</v>
      </c>
      <c r="E428" s="1" t="s">
        <v>11</v>
      </c>
      <c r="F428" s="1" t="s">
        <v>320</v>
      </c>
      <c r="G428" s="1"/>
      <c r="H428" s="58">
        <f>H429+H431</f>
        <v>0</v>
      </c>
      <c r="I428" s="58">
        <f>I429+I431</f>
        <v>6453.8</v>
      </c>
      <c r="J428" s="136">
        <f>J429+J431</f>
        <v>6453.8</v>
      </c>
    </row>
    <row r="429" spans="2:10" ht="65.25" customHeight="1" x14ac:dyDescent="0.3">
      <c r="B429" s="157" t="s">
        <v>175</v>
      </c>
      <c r="C429" s="5" t="s">
        <v>20</v>
      </c>
      <c r="D429" s="1" t="s">
        <v>7</v>
      </c>
      <c r="E429" s="1" t="s">
        <v>11</v>
      </c>
      <c r="F429" s="1" t="s">
        <v>321</v>
      </c>
      <c r="G429" s="1"/>
      <c r="H429" s="58">
        <f t="shared" ref="H429:J429" si="67">H430</f>
        <v>0</v>
      </c>
      <c r="I429" s="58">
        <f t="shared" si="67"/>
        <v>553.79999999999995</v>
      </c>
      <c r="J429" s="136">
        <f t="shared" si="67"/>
        <v>553.79999999999995</v>
      </c>
    </row>
    <row r="430" spans="2:10" ht="60" customHeight="1" x14ac:dyDescent="0.3">
      <c r="B430" s="159" t="s">
        <v>111</v>
      </c>
      <c r="C430" s="5" t="s">
        <v>20</v>
      </c>
      <c r="D430" s="1" t="s">
        <v>7</v>
      </c>
      <c r="E430" s="1" t="s">
        <v>11</v>
      </c>
      <c r="F430" s="1" t="s">
        <v>321</v>
      </c>
      <c r="G430" s="1" t="s">
        <v>87</v>
      </c>
      <c r="H430" s="54"/>
      <c r="I430" s="58">
        <v>553.79999999999995</v>
      </c>
      <c r="J430" s="136">
        <v>553.79999999999995</v>
      </c>
    </row>
    <row r="431" spans="2:10" ht="120.75" customHeight="1" x14ac:dyDescent="0.3">
      <c r="B431" s="201" t="s">
        <v>483</v>
      </c>
      <c r="C431" s="5" t="s">
        <v>20</v>
      </c>
      <c r="D431" s="23" t="s">
        <v>7</v>
      </c>
      <c r="E431" s="23" t="s">
        <v>11</v>
      </c>
      <c r="F431" s="24" t="s">
        <v>323</v>
      </c>
      <c r="G431" s="23"/>
      <c r="H431" s="58">
        <f>H432</f>
        <v>0</v>
      </c>
      <c r="I431" s="58">
        <f>I432</f>
        <v>5900</v>
      </c>
      <c r="J431" s="136">
        <f>J432</f>
        <v>5900</v>
      </c>
    </row>
    <row r="432" spans="2:10" ht="60" customHeight="1" x14ac:dyDescent="0.3">
      <c r="B432" s="200" t="s">
        <v>92</v>
      </c>
      <c r="C432" s="5" t="s">
        <v>20</v>
      </c>
      <c r="D432" s="23" t="s">
        <v>7</v>
      </c>
      <c r="E432" s="23" t="s">
        <v>11</v>
      </c>
      <c r="F432" s="24" t="s">
        <v>323</v>
      </c>
      <c r="G432" s="1" t="s">
        <v>90</v>
      </c>
      <c r="H432" s="54"/>
      <c r="I432" s="58">
        <v>5900</v>
      </c>
      <c r="J432" s="136">
        <v>5900</v>
      </c>
    </row>
    <row r="433" spans="2:10" ht="36" customHeight="1" x14ac:dyDescent="0.3">
      <c r="B433" s="157" t="s">
        <v>153</v>
      </c>
      <c r="C433" s="5" t="s">
        <v>20</v>
      </c>
      <c r="D433" s="1" t="s">
        <v>7</v>
      </c>
      <c r="E433" s="1" t="s">
        <v>11</v>
      </c>
      <c r="F433" s="1" t="s">
        <v>329</v>
      </c>
      <c r="G433" s="1"/>
      <c r="H433" s="58">
        <f t="shared" ref="H433:J434" si="68">H434</f>
        <v>0</v>
      </c>
      <c r="I433" s="58">
        <f t="shared" si="68"/>
        <v>29028.2</v>
      </c>
      <c r="J433" s="136">
        <f>J434+J436</f>
        <v>36467.699999999997</v>
      </c>
    </row>
    <row r="434" spans="2:10" ht="47.25" customHeight="1" x14ac:dyDescent="0.3">
      <c r="B434" s="157" t="s">
        <v>176</v>
      </c>
      <c r="C434" s="5" t="s">
        <v>20</v>
      </c>
      <c r="D434" s="1" t="s">
        <v>7</v>
      </c>
      <c r="E434" s="1" t="s">
        <v>11</v>
      </c>
      <c r="F434" s="1" t="s">
        <v>330</v>
      </c>
      <c r="G434" s="1"/>
      <c r="H434" s="58">
        <f t="shared" si="68"/>
        <v>0</v>
      </c>
      <c r="I434" s="58">
        <f t="shared" si="68"/>
        <v>29028.2</v>
      </c>
      <c r="J434" s="136">
        <f t="shared" si="68"/>
        <v>26974.3</v>
      </c>
    </row>
    <row r="435" spans="2:10" ht="32.25" customHeight="1" x14ac:dyDescent="0.3">
      <c r="B435" s="9" t="s">
        <v>118</v>
      </c>
      <c r="C435" s="5" t="s">
        <v>20</v>
      </c>
      <c r="D435" s="1" t="s">
        <v>7</v>
      </c>
      <c r="E435" s="1" t="s">
        <v>11</v>
      </c>
      <c r="F435" s="1" t="s">
        <v>330</v>
      </c>
      <c r="G435" s="1" t="s">
        <v>117</v>
      </c>
      <c r="H435" s="54"/>
      <c r="I435" s="58">
        <v>29028.2</v>
      </c>
      <c r="J435" s="136">
        <v>26974.3</v>
      </c>
    </row>
    <row r="436" spans="2:10" ht="32.25" customHeight="1" x14ac:dyDescent="0.3">
      <c r="B436" s="9" t="s">
        <v>543</v>
      </c>
      <c r="C436" s="5" t="s">
        <v>20</v>
      </c>
      <c r="D436" s="1" t="s">
        <v>7</v>
      </c>
      <c r="E436" s="1" t="s">
        <v>11</v>
      </c>
      <c r="F436" s="1" t="s">
        <v>544</v>
      </c>
      <c r="G436" s="1"/>
      <c r="H436" s="58">
        <f>H437</f>
        <v>0</v>
      </c>
      <c r="I436" s="58">
        <f>I437</f>
        <v>0</v>
      </c>
      <c r="J436" s="136">
        <f>J437</f>
        <v>9493.4</v>
      </c>
    </row>
    <row r="437" spans="2:10" ht="32.25" customHeight="1" x14ac:dyDescent="0.3">
      <c r="B437" s="9" t="s">
        <v>118</v>
      </c>
      <c r="C437" s="5" t="s">
        <v>20</v>
      </c>
      <c r="D437" s="1" t="s">
        <v>7</v>
      </c>
      <c r="E437" s="1" t="s">
        <v>11</v>
      </c>
      <c r="F437" s="1" t="s">
        <v>544</v>
      </c>
      <c r="G437" s="1" t="s">
        <v>117</v>
      </c>
      <c r="H437" s="54"/>
      <c r="I437" s="58">
        <v>0</v>
      </c>
      <c r="J437" s="136">
        <v>9493.4</v>
      </c>
    </row>
    <row r="438" spans="2:10" ht="74.25" customHeight="1" x14ac:dyDescent="0.3">
      <c r="B438" s="154" t="s">
        <v>151</v>
      </c>
      <c r="C438" s="5" t="s">
        <v>20</v>
      </c>
      <c r="D438" s="1" t="s">
        <v>7</v>
      </c>
      <c r="E438" s="1" t="s">
        <v>11</v>
      </c>
      <c r="F438" s="1" t="s">
        <v>326</v>
      </c>
      <c r="G438" s="1"/>
      <c r="H438" s="136">
        <f>H439+H443</f>
        <v>0</v>
      </c>
      <c r="I438" s="136">
        <f>I439+I443</f>
        <v>87055</v>
      </c>
      <c r="J438" s="136">
        <f>J439+J443</f>
        <v>87063.1</v>
      </c>
    </row>
    <row r="439" spans="2:10" ht="47.25" customHeight="1" x14ac:dyDescent="0.3">
      <c r="B439" s="159" t="s">
        <v>99</v>
      </c>
      <c r="C439" s="5" t="s">
        <v>20</v>
      </c>
      <c r="D439" s="1" t="s">
        <v>7</v>
      </c>
      <c r="E439" s="1" t="s">
        <v>11</v>
      </c>
      <c r="F439" s="1" t="s">
        <v>331</v>
      </c>
      <c r="G439" s="1"/>
      <c r="H439" s="136">
        <f>H440+H441+H442</f>
        <v>0</v>
      </c>
      <c r="I439" s="136">
        <f>I440+I441+I442</f>
        <v>10494.1</v>
      </c>
      <c r="J439" s="136">
        <f>J440+J441+J442</f>
        <v>10494.1</v>
      </c>
    </row>
    <row r="440" spans="2:10" ht="43.5" customHeight="1" x14ac:dyDescent="0.3">
      <c r="B440" s="153" t="s">
        <v>578</v>
      </c>
      <c r="C440" s="5" t="s">
        <v>20</v>
      </c>
      <c r="D440" s="1" t="s">
        <v>7</v>
      </c>
      <c r="E440" s="1" t="s">
        <v>11</v>
      </c>
      <c r="F440" s="1" t="s">
        <v>331</v>
      </c>
      <c r="G440" s="1" t="s">
        <v>86</v>
      </c>
      <c r="H440" s="54"/>
      <c r="I440" s="136">
        <v>9921.1</v>
      </c>
      <c r="J440" s="136">
        <v>9921.1</v>
      </c>
    </row>
    <row r="441" spans="2:10" ht="59.25" customHeight="1" x14ac:dyDescent="0.3">
      <c r="B441" s="159" t="s">
        <v>111</v>
      </c>
      <c r="C441" s="5" t="s">
        <v>20</v>
      </c>
      <c r="D441" s="1" t="s">
        <v>7</v>
      </c>
      <c r="E441" s="1" t="s">
        <v>11</v>
      </c>
      <c r="F441" s="1" t="s">
        <v>331</v>
      </c>
      <c r="G441" s="1" t="s">
        <v>87</v>
      </c>
      <c r="H441" s="54"/>
      <c r="I441" s="136">
        <v>563.20000000000005</v>
      </c>
      <c r="J441" s="136">
        <v>563.20000000000005</v>
      </c>
    </row>
    <row r="442" spans="2:10" ht="38.25" customHeight="1" x14ac:dyDescent="0.3">
      <c r="B442" s="159" t="s">
        <v>195</v>
      </c>
      <c r="C442" s="5" t="s">
        <v>20</v>
      </c>
      <c r="D442" s="1" t="s">
        <v>7</v>
      </c>
      <c r="E442" s="1" t="s">
        <v>11</v>
      </c>
      <c r="F442" s="1" t="s">
        <v>331</v>
      </c>
      <c r="G442" s="1" t="s">
        <v>88</v>
      </c>
      <c r="H442" s="54"/>
      <c r="I442" s="136">
        <v>9.8000000000000007</v>
      </c>
      <c r="J442" s="136">
        <v>9.8000000000000007</v>
      </c>
    </row>
    <row r="443" spans="2:10" ht="56.25" x14ac:dyDescent="0.3">
      <c r="B443" s="158" t="s">
        <v>103</v>
      </c>
      <c r="C443" s="5" t="s">
        <v>20</v>
      </c>
      <c r="D443" s="8" t="s">
        <v>7</v>
      </c>
      <c r="E443" s="8" t="s">
        <v>11</v>
      </c>
      <c r="F443" s="8" t="s">
        <v>327</v>
      </c>
      <c r="G443" s="8"/>
      <c r="H443" s="136">
        <f>H444+H445+H446</f>
        <v>0</v>
      </c>
      <c r="I443" s="136">
        <f>I444+I445+I446</f>
        <v>76560.899999999994</v>
      </c>
      <c r="J443" s="136">
        <f>J444+J445+J446</f>
        <v>76569</v>
      </c>
    </row>
    <row r="444" spans="2:10" ht="44.25" customHeight="1" x14ac:dyDescent="0.3">
      <c r="B444" s="153" t="s">
        <v>92</v>
      </c>
      <c r="C444" s="5" t="s">
        <v>20</v>
      </c>
      <c r="D444" s="8" t="s">
        <v>7</v>
      </c>
      <c r="E444" s="8" t="s">
        <v>11</v>
      </c>
      <c r="F444" s="8" t="s">
        <v>327</v>
      </c>
      <c r="G444" s="8" t="s">
        <v>90</v>
      </c>
      <c r="H444" s="54"/>
      <c r="I444" s="136">
        <v>56899.5</v>
      </c>
      <c r="J444" s="136">
        <v>56899.5</v>
      </c>
    </row>
    <row r="445" spans="2:10" ht="57" customHeight="1" x14ac:dyDescent="0.3">
      <c r="B445" s="159" t="s">
        <v>111</v>
      </c>
      <c r="C445" s="5" t="s">
        <v>20</v>
      </c>
      <c r="D445" s="8" t="s">
        <v>7</v>
      </c>
      <c r="E445" s="8" t="s">
        <v>11</v>
      </c>
      <c r="F445" s="8" t="s">
        <v>327</v>
      </c>
      <c r="G445" s="8" t="s">
        <v>87</v>
      </c>
      <c r="H445" s="54"/>
      <c r="I445" s="136">
        <v>19391.2</v>
      </c>
      <c r="J445" s="136">
        <v>19399.3</v>
      </c>
    </row>
    <row r="446" spans="2:10" ht="29.25" customHeight="1" x14ac:dyDescent="0.3">
      <c r="B446" s="159" t="s">
        <v>195</v>
      </c>
      <c r="C446" s="5" t="s">
        <v>20</v>
      </c>
      <c r="D446" s="8" t="s">
        <v>7</v>
      </c>
      <c r="E446" s="8" t="s">
        <v>11</v>
      </c>
      <c r="F446" s="8" t="s">
        <v>327</v>
      </c>
      <c r="G446" s="8" t="s">
        <v>88</v>
      </c>
      <c r="H446" s="54"/>
      <c r="I446" s="136">
        <v>270.2</v>
      </c>
      <c r="J446" s="136">
        <v>270.2</v>
      </c>
    </row>
    <row r="447" spans="2:10" ht="29.25" customHeight="1" x14ac:dyDescent="0.3">
      <c r="B447" s="231" t="s">
        <v>28</v>
      </c>
      <c r="C447" s="5" t="s">
        <v>20</v>
      </c>
      <c r="D447" s="8" t="s">
        <v>23</v>
      </c>
      <c r="E447" s="8" t="s">
        <v>582</v>
      </c>
      <c r="F447" s="8"/>
      <c r="G447" s="8"/>
      <c r="H447" s="136">
        <f>H448</f>
        <v>0</v>
      </c>
      <c r="I447" s="136">
        <f>I448</f>
        <v>14523</v>
      </c>
      <c r="J447" s="136">
        <f>J448</f>
        <v>14523</v>
      </c>
    </row>
    <row r="448" spans="2:10" ht="32.25" customHeight="1" x14ac:dyDescent="0.3">
      <c r="B448" s="161" t="s">
        <v>55</v>
      </c>
      <c r="C448" s="5" t="s">
        <v>20</v>
      </c>
      <c r="D448" s="6" t="s">
        <v>23</v>
      </c>
      <c r="E448" s="6" t="s">
        <v>10</v>
      </c>
      <c r="F448" s="6"/>
      <c r="G448" s="6"/>
      <c r="H448" s="58">
        <f>H451</f>
        <v>0</v>
      </c>
      <c r="I448" s="58">
        <f>I451</f>
        <v>14523</v>
      </c>
      <c r="J448" s="136">
        <f>J451</f>
        <v>14523</v>
      </c>
    </row>
    <row r="449" spans="1:10" ht="42.75" customHeight="1" x14ac:dyDescent="0.3">
      <c r="B449" s="157" t="s">
        <v>177</v>
      </c>
      <c r="C449" s="5" t="s">
        <v>20</v>
      </c>
      <c r="D449" s="6" t="s">
        <v>23</v>
      </c>
      <c r="E449" s="6" t="s">
        <v>10</v>
      </c>
      <c r="F449" s="6" t="s">
        <v>319</v>
      </c>
      <c r="G449" s="6"/>
      <c r="H449" s="58">
        <f t="shared" ref="H449:J451" si="69">H450</f>
        <v>0</v>
      </c>
      <c r="I449" s="58">
        <f t="shared" si="69"/>
        <v>14523</v>
      </c>
      <c r="J449" s="136">
        <f t="shared" si="69"/>
        <v>14523</v>
      </c>
    </row>
    <row r="450" spans="1:10" ht="45.75" customHeight="1" x14ac:dyDescent="0.3">
      <c r="B450" s="157" t="s">
        <v>149</v>
      </c>
      <c r="C450" s="5" t="s">
        <v>20</v>
      </c>
      <c r="D450" s="6" t="s">
        <v>23</v>
      </c>
      <c r="E450" s="6" t="s">
        <v>10</v>
      </c>
      <c r="F450" s="6" t="s">
        <v>320</v>
      </c>
      <c r="G450" s="6"/>
      <c r="H450" s="58">
        <f t="shared" si="69"/>
        <v>0</v>
      </c>
      <c r="I450" s="58">
        <f t="shared" si="69"/>
        <v>14523</v>
      </c>
      <c r="J450" s="136">
        <f t="shared" si="69"/>
        <v>14523</v>
      </c>
    </row>
    <row r="451" spans="1:10" ht="136.5" customHeight="1" x14ac:dyDescent="0.3">
      <c r="B451" s="161" t="s">
        <v>154</v>
      </c>
      <c r="C451" s="5" t="s">
        <v>20</v>
      </c>
      <c r="D451" s="23" t="s">
        <v>23</v>
      </c>
      <c r="E451" s="23" t="s">
        <v>10</v>
      </c>
      <c r="F451" s="23" t="s">
        <v>332</v>
      </c>
      <c r="G451" s="23"/>
      <c r="H451" s="136">
        <f t="shared" si="69"/>
        <v>0</v>
      </c>
      <c r="I451" s="136">
        <f t="shared" si="69"/>
        <v>14523</v>
      </c>
      <c r="J451" s="136">
        <f t="shared" si="69"/>
        <v>14523</v>
      </c>
    </row>
    <row r="452" spans="1:10" ht="50.25" customHeight="1" x14ac:dyDescent="0.3">
      <c r="B452" s="72" t="s">
        <v>120</v>
      </c>
      <c r="C452" s="5" t="s">
        <v>20</v>
      </c>
      <c r="D452" s="23" t="s">
        <v>23</v>
      </c>
      <c r="E452" s="23" t="s">
        <v>10</v>
      </c>
      <c r="F452" s="23" t="s">
        <v>332</v>
      </c>
      <c r="G452" s="23" t="s">
        <v>119</v>
      </c>
      <c r="H452" s="54"/>
      <c r="I452" s="136">
        <v>14523</v>
      </c>
      <c r="J452" s="136">
        <v>14523</v>
      </c>
    </row>
    <row r="453" spans="1:10" ht="50.25" customHeight="1" x14ac:dyDescent="0.3">
      <c r="B453" s="161" t="s">
        <v>83</v>
      </c>
      <c r="C453" s="5" t="s">
        <v>20</v>
      </c>
      <c r="D453" s="45" t="s">
        <v>23</v>
      </c>
      <c r="E453" s="45" t="s">
        <v>4</v>
      </c>
      <c r="F453" s="45"/>
      <c r="G453" s="45"/>
      <c r="H453" s="136">
        <f t="shared" ref="H453:J456" si="70">H454</f>
        <v>0</v>
      </c>
      <c r="I453" s="136">
        <f t="shared" si="70"/>
        <v>266</v>
      </c>
      <c r="J453" s="136">
        <f t="shared" si="70"/>
        <v>266</v>
      </c>
    </row>
    <row r="454" spans="1:10" ht="50.25" customHeight="1" x14ac:dyDescent="0.3">
      <c r="B454" s="157" t="s">
        <v>172</v>
      </c>
      <c r="C454" s="5" t="s">
        <v>20</v>
      </c>
      <c r="D454" s="6" t="s">
        <v>23</v>
      </c>
      <c r="E454" s="6" t="s">
        <v>4</v>
      </c>
      <c r="F454" s="1" t="s">
        <v>291</v>
      </c>
      <c r="G454" s="1"/>
      <c r="H454" s="136">
        <f t="shared" si="70"/>
        <v>0</v>
      </c>
      <c r="I454" s="136">
        <f t="shared" si="70"/>
        <v>266</v>
      </c>
      <c r="J454" s="136">
        <f t="shared" si="70"/>
        <v>266</v>
      </c>
    </row>
    <row r="455" spans="1:10" ht="100.5" customHeight="1" x14ac:dyDescent="0.3">
      <c r="B455" s="157" t="s">
        <v>458</v>
      </c>
      <c r="C455" s="5" t="s">
        <v>20</v>
      </c>
      <c r="D455" s="6" t="s">
        <v>23</v>
      </c>
      <c r="E455" s="6" t="s">
        <v>4</v>
      </c>
      <c r="F455" s="1" t="s">
        <v>315</v>
      </c>
      <c r="G455" s="1"/>
      <c r="H455" s="136">
        <f t="shared" si="70"/>
        <v>0</v>
      </c>
      <c r="I455" s="136">
        <f t="shared" si="70"/>
        <v>266</v>
      </c>
      <c r="J455" s="136">
        <f t="shared" si="70"/>
        <v>266</v>
      </c>
    </row>
    <row r="456" spans="1:10" ht="63.75" customHeight="1" x14ac:dyDescent="0.3">
      <c r="B456" s="157" t="s">
        <v>178</v>
      </c>
      <c r="C456" s="5" t="s">
        <v>20</v>
      </c>
      <c r="D456" s="6" t="s">
        <v>23</v>
      </c>
      <c r="E456" s="6" t="s">
        <v>4</v>
      </c>
      <c r="F456" s="1" t="s">
        <v>359</v>
      </c>
      <c r="G456" s="1"/>
      <c r="H456" s="136">
        <f t="shared" si="70"/>
        <v>0</v>
      </c>
      <c r="I456" s="136">
        <f t="shared" si="70"/>
        <v>266</v>
      </c>
      <c r="J456" s="136">
        <f t="shared" si="70"/>
        <v>266</v>
      </c>
    </row>
    <row r="457" spans="1:10" ht="30" customHeight="1" x14ac:dyDescent="0.3">
      <c r="B457" s="153" t="s">
        <v>382</v>
      </c>
      <c r="C457" s="5" t="s">
        <v>20</v>
      </c>
      <c r="D457" s="6" t="s">
        <v>23</v>
      </c>
      <c r="E457" s="6" t="s">
        <v>4</v>
      </c>
      <c r="F457" s="1" t="s">
        <v>359</v>
      </c>
      <c r="G457" s="1" t="s">
        <v>381</v>
      </c>
      <c r="H457" s="54"/>
      <c r="I457" s="136">
        <v>266</v>
      </c>
      <c r="J457" s="136">
        <v>266</v>
      </c>
    </row>
    <row r="458" spans="1:10" ht="90" customHeight="1" x14ac:dyDescent="0.2">
      <c r="A458" s="18" t="s">
        <v>45</v>
      </c>
      <c r="B458" s="163" t="s">
        <v>47</v>
      </c>
      <c r="C458" s="14" t="s">
        <v>21</v>
      </c>
      <c r="D458" s="13"/>
      <c r="E458" s="13"/>
      <c r="F458" s="13"/>
      <c r="G458" s="13"/>
      <c r="H458" s="142">
        <f>H459+H474+H507</f>
        <v>0</v>
      </c>
      <c r="I458" s="142">
        <f>I459+I474+I507</f>
        <v>119648.9</v>
      </c>
      <c r="J458" s="142">
        <f>J459+J474+J507</f>
        <v>123841.29999999999</v>
      </c>
    </row>
    <row r="459" spans="1:10" ht="34.5" customHeight="1" x14ac:dyDescent="0.3">
      <c r="B459" s="10" t="s">
        <v>0</v>
      </c>
      <c r="C459" s="5" t="s">
        <v>21</v>
      </c>
      <c r="D459" s="8" t="s">
        <v>7</v>
      </c>
      <c r="E459" s="8"/>
      <c r="F459" s="8"/>
      <c r="G459" s="8"/>
      <c r="H459" s="58">
        <f>H460</f>
        <v>0</v>
      </c>
      <c r="I459" s="58">
        <f>I460</f>
        <v>60855.7</v>
      </c>
      <c r="J459" s="136">
        <f>J460</f>
        <v>65014.8</v>
      </c>
    </row>
    <row r="460" spans="1:10" ht="28.5" customHeight="1" x14ac:dyDescent="0.3">
      <c r="B460" s="151" t="s">
        <v>398</v>
      </c>
      <c r="C460" s="5" t="s">
        <v>21</v>
      </c>
      <c r="D460" s="1" t="s">
        <v>7</v>
      </c>
      <c r="E460" s="1" t="s">
        <v>8</v>
      </c>
      <c r="F460" s="1"/>
      <c r="G460" s="1"/>
      <c r="H460" s="136">
        <f t="shared" ref="H460:J460" si="71">H461</f>
        <v>0</v>
      </c>
      <c r="I460" s="136">
        <f t="shared" si="71"/>
        <v>60855.7</v>
      </c>
      <c r="J460" s="136">
        <f t="shared" si="71"/>
        <v>65014.8</v>
      </c>
    </row>
    <row r="461" spans="1:10" ht="45.75" customHeight="1" x14ac:dyDescent="0.3">
      <c r="B461" s="161" t="s">
        <v>143</v>
      </c>
      <c r="C461" s="5" t="s">
        <v>21</v>
      </c>
      <c r="D461" s="1" t="s">
        <v>7</v>
      </c>
      <c r="E461" s="1" t="s">
        <v>8</v>
      </c>
      <c r="F461" s="47" t="s">
        <v>334</v>
      </c>
      <c r="G461" s="1"/>
      <c r="H461" s="136">
        <f>H462+H471+H467</f>
        <v>0</v>
      </c>
      <c r="I461" s="136">
        <f>I462+I471+I467</f>
        <v>60855.7</v>
      </c>
      <c r="J461" s="136">
        <f>J462+J471+J467</f>
        <v>65014.8</v>
      </c>
    </row>
    <row r="462" spans="1:10" ht="34.5" customHeight="1" x14ac:dyDescent="0.3">
      <c r="B462" s="158" t="s">
        <v>395</v>
      </c>
      <c r="C462" s="5" t="s">
        <v>21</v>
      </c>
      <c r="D462" s="23" t="s">
        <v>7</v>
      </c>
      <c r="E462" s="27" t="s">
        <v>8</v>
      </c>
      <c r="F462" s="23" t="s">
        <v>335</v>
      </c>
      <c r="G462" s="23"/>
      <c r="H462" s="136">
        <f>H463+H465</f>
        <v>0</v>
      </c>
      <c r="I462" s="136">
        <f>I463+I465</f>
        <v>442.1</v>
      </c>
      <c r="J462" s="136">
        <f>J463+J465</f>
        <v>458.3</v>
      </c>
    </row>
    <row r="463" spans="1:10" ht="39" customHeight="1" x14ac:dyDescent="0.3">
      <c r="B463" s="158" t="s">
        <v>393</v>
      </c>
      <c r="C463" s="5" t="s">
        <v>21</v>
      </c>
      <c r="D463" s="23" t="s">
        <v>7</v>
      </c>
      <c r="E463" s="27" t="s">
        <v>8</v>
      </c>
      <c r="F463" s="23" t="s">
        <v>336</v>
      </c>
      <c r="G463" s="23"/>
      <c r="H463" s="136">
        <f>H464</f>
        <v>0</v>
      </c>
      <c r="I463" s="136">
        <f>I464</f>
        <v>36</v>
      </c>
      <c r="J463" s="136">
        <f>J464</f>
        <v>36</v>
      </c>
    </row>
    <row r="464" spans="1:10" ht="28.5" customHeight="1" x14ac:dyDescent="0.3">
      <c r="B464" s="159" t="s">
        <v>118</v>
      </c>
      <c r="C464" s="5" t="s">
        <v>21</v>
      </c>
      <c r="D464" s="23" t="s">
        <v>7</v>
      </c>
      <c r="E464" s="27" t="s">
        <v>8</v>
      </c>
      <c r="F464" s="23" t="s">
        <v>336</v>
      </c>
      <c r="G464" s="24" t="s">
        <v>117</v>
      </c>
      <c r="H464" s="54"/>
      <c r="I464" s="136">
        <f>5941.9-5905.9</f>
        <v>36</v>
      </c>
      <c r="J464" s="136">
        <f>5941.9-5905.9</f>
        <v>36</v>
      </c>
    </row>
    <row r="465" spans="2:10" ht="195.75" customHeight="1" x14ac:dyDescent="0.3">
      <c r="B465" s="157" t="s">
        <v>463</v>
      </c>
      <c r="C465" s="5" t="s">
        <v>21</v>
      </c>
      <c r="D465" s="1" t="s">
        <v>7</v>
      </c>
      <c r="E465" s="1" t="s">
        <v>8</v>
      </c>
      <c r="F465" s="1" t="s">
        <v>337</v>
      </c>
      <c r="G465" s="1"/>
      <c r="H465" s="136">
        <f>H466</f>
        <v>0</v>
      </c>
      <c r="I465" s="136">
        <f>I466</f>
        <v>406.1</v>
      </c>
      <c r="J465" s="136">
        <f>J466</f>
        <v>422.3</v>
      </c>
    </row>
    <row r="466" spans="2:10" ht="28.5" customHeight="1" x14ac:dyDescent="0.3">
      <c r="B466" s="159" t="s">
        <v>118</v>
      </c>
      <c r="C466" s="5" t="s">
        <v>21</v>
      </c>
      <c r="D466" s="1" t="s">
        <v>7</v>
      </c>
      <c r="E466" s="1" t="s">
        <v>8</v>
      </c>
      <c r="F466" s="1" t="s">
        <v>337</v>
      </c>
      <c r="G466" s="62" t="s">
        <v>117</v>
      </c>
      <c r="H466" s="54"/>
      <c r="I466" s="136">
        <v>406.1</v>
      </c>
      <c r="J466" s="136">
        <v>422.3</v>
      </c>
    </row>
    <row r="467" spans="2:10" ht="43.5" customHeight="1" x14ac:dyDescent="0.3">
      <c r="B467" s="228" t="s">
        <v>574</v>
      </c>
      <c r="C467" s="5" t="s">
        <v>21</v>
      </c>
      <c r="D467" s="1" t="s">
        <v>7</v>
      </c>
      <c r="E467" s="1" t="s">
        <v>8</v>
      </c>
      <c r="F467" s="47" t="s">
        <v>572</v>
      </c>
      <c r="G467" s="1"/>
      <c r="H467" s="136">
        <f t="shared" ref="H467:J469" si="72">H468</f>
        <v>0</v>
      </c>
      <c r="I467" s="136">
        <f t="shared" si="72"/>
        <v>0</v>
      </c>
      <c r="J467" s="136">
        <f t="shared" si="72"/>
        <v>4052</v>
      </c>
    </row>
    <row r="468" spans="2:10" ht="28.5" customHeight="1" x14ac:dyDescent="0.3">
      <c r="B468" s="228" t="s">
        <v>575</v>
      </c>
      <c r="C468" s="5" t="s">
        <v>21</v>
      </c>
      <c r="D468" s="1" t="s">
        <v>7</v>
      </c>
      <c r="E468" s="1" t="s">
        <v>8</v>
      </c>
      <c r="F468" s="47" t="s">
        <v>577</v>
      </c>
      <c r="G468" s="1"/>
      <c r="H468" s="136">
        <f t="shared" si="72"/>
        <v>0</v>
      </c>
      <c r="I468" s="136">
        <f t="shared" si="72"/>
        <v>0</v>
      </c>
      <c r="J468" s="136">
        <f t="shared" si="72"/>
        <v>4052</v>
      </c>
    </row>
    <row r="469" spans="2:10" ht="43.5" customHeight="1" x14ac:dyDescent="0.3">
      <c r="B469" s="236" t="s">
        <v>581</v>
      </c>
      <c r="C469" s="5" t="s">
        <v>21</v>
      </c>
      <c r="D469" s="1" t="s">
        <v>7</v>
      </c>
      <c r="E469" s="1" t="s">
        <v>8</v>
      </c>
      <c r="F469" s="47" t="s">
        <v>573</v>
      </c>
      <c r="G469" s="1"/>
      <c r="H469" s="136">
        <f t="shared" si="72"/>
        <v>0</v>
      </c>
      <c r="I469" s="136">
        <f t="shared" si="72"/>
        <v>0</v>
      </c>
      <c r="J469" s="136">
        <f t="shared" si="72"/>
        <v>4052</v>
      </c>
    </row>
    <row r="470" spans="2:10" ht="36" customHeight="1" x14ac:dyDescent="0.3">
      <c r="B470" s="230" t="s">
        <v>118</v>
      </c>
      <c r="C470" s="5" t="s">
        <v>21</v>
      </c>
      <c r="D470" s="1" t="s">
        <v>7</v>
      </c>
      <c r="E470" s="1" t="s">
        <v>8</v>
      </c>
      <c r="F470" s="47" t="s">
        <v>573</v>
      </c>
      <c r="G470" s="1" t="s">
        <v>117</v>
      </c>
      <c r="H470" s="54"/>
      <c r="I470" s="136">
        <v>0</v>
      </c>
      <c r="J470" s="136">
        <v>4052</v>
      </c>
    </row>
    <row r="471" spans="2:10" ht="69.75" customHeight="1" x14ac:dyDescent="0.3">
      <c r="B471" s="161" t="s">
        <v>144</v>
      </c>
      <c r="C471" s="5" t="s">
        <v>21</v>
      </c>
      <c r="D471" s="1" t="s">
        <v>7</v>
      </c>
      <c r="E471" s="1" t="s">
        <v>8</v>
      </c>
      <c r="F471" s="1" t="s">
        <v>338</v>
      </c>
      <c r="G471" s="1"/>
      <c r="H471" s="136">
        <f t="shared" ref="H471:J472" si="73">H472</f>
        <v>0</v>
      </c>
      <c r="I471" s="136">
        <f t="shared" si="73"/>
        <v>60413.599999999999</v>
      </c>
      <c r="J471" s="136">
        <f t="shared" si="73"/>
        <v>60504.5</v>
      </c>
    </row>
    <row r="472" spans="2:10" ht="63" customHeight="1" x14ac:dyDescent="0.3">
      <c r="B472" s="161" t="s">
        <v>103</v>
      </c>
      <c r="C472" s="5" t="s">
        <v>21</v>
      </c>
      <c r="D472" s="1" t="s">
        <v>7</v>
      </c>
      <c r="E472" s="1" t="s">
        <v>8</v>
      </c>
      <c r="F472" s="1" t="s">
        <v>339</v>
      </c>
      <c r="G472" s="1"/>
      <c r="H472" s="136">
        <f t="shared" si="73"/>
        <v>0</v>
      </c>
      <c r="I472" s="136">
        <f t="shared" si="73"/>
        <v>60413.599999999999</v>
      </c>
      <c r="J472" s="136">
        <f t="shared" si="73"/>
        <v>60504.5</v>
      </c>
    </row>
    <row r="473" spans="2:10" ht="28.5" customHeight="1" x14ac:dyDescent="0.3">
      <c r="B473" s="11" t="s">
        <v>121</v>
      </c>
      <c r="C473" s="5" t="s">
        <v>21</v>
      </c>
      <c r="D473" s="1" t="s">
        <v>7</v>
      </c>
      <c r="E473" s="1" t="s">
        <v>8</v>
      </c>
      <c r="F473" s="1" t="s">
        <v>339</v>
      </c>
      <c r="G473" s="1" t="s">
        <v>117</v>
      </c>
      <c r="H473" s="54"/>
      <c r="I473" s="136">
        <f>54507.7+5905.9</f>
        <v>60413.599999999999</v>
      </c>
      <c r="J473" s="136">
        <f>54598.6+5905.9</f>
        <v>60504.5</v>
      </c>
    </row>
    <row r="474" spans="2:10" ht="28.5" customHeight="1" x14ac:dyDescent="0.3">
      <c r="B474" s="25" t="s">
        <v>93</v>
      </c>
      <c r="C474" s="5" t="s">
        <v>21</v>
      </c>
      <c r="D474" s="6" t="s">
        <v>9</v>
      </c>
      <c r="E474" s="6"/>
      <c r="F474" s="6"/>
      <c r="G474" s="6"/>
      <c r="H474" s="58">
        <f>H475+H495</f>
        <v>0</v>
      </c>
      <c r="I474" s="58">
        <f>I475+I495</f>
        <v>58781.2</v>
      </c>
      <c r="J474" s="136">
        <f>J475+J495</f>
        <v>58814.499999999993</v>
      </c>
    </row>
    <row r="475" spans="2:10" ht="24" customHeight="1" x14ac:dyDescent="0.3">
      <c r="B475" s="25" t="s">
        <v>60</v>
      </c>
      <c r="C475" s="5" t="s">
        <v>21</v>
      </c>
      <c r="D475" s="1" t="s">
        <v>9</v>
      </c>
      <c r="E475" s="1" t="s">
        <v>3</v>
      </c>
      <c r="F475" s="1"/>
      <c r="G475" s="1"/>
      <c r="H475" s="58">
        <f>H476</f>
        <v>0</v>
      </c>
      <c r="I475" s="58">
        <f>I476</f>
        <v>50946.5</v>
      </c>
      <c r="J475" s="136">
        <f>J476</f>
        <v>50979.799999999996</v>
      </c>
    </row>
    <row r="476" spans="2:10" ht="47.25" customHeight="1" x14ac:dyDescent="0.3">
      <c r="B476" s="161" t="s">
        <v>143</v>
      </c>
      <c r="C476" s="5" t="s">
        <v>21</v>
      </c>
      <c r="D476" s="1" t="s">
        <v>9</v>
      </c>
      <c r="E476" s="1" t="s">
        <v>3</v>
      </c>
      <c r="F476" s="1" t="s">
        <v>334</v>
      </c>
      <c r="G476" s="1"/>
      <c r="H476" s="58">
        <f>H477+H488+H492</f>
        <v>0</v>
      </c>
      <c r="I476" s="58">
        <f>I477+I488+I492</f>
        <v>50946.5</v>
      </c>
      <c r="J476" s="136">
        <f>J477+J488+J492</f>
        <v>50979.799999999996</v>
      </c>
    </row>
    <row r="477" spans="2:10" ht="40.5" customHeight="1" x14ac:dyDescent="0.3">
      <c r="B477" s="158" t="s">
        <v>390</v>
      </c>
      <c r="C477" s="5" t="s">
        <v>21</v>
      </c>
      <c r="D477" s="23" t="s">
        <v>9</v>
      </c>
      <c r="E477" s="23" t="s">
        <v>3</v>
      </c>
      <c r="F477" s="45" t="s">
        <v>342</v>
      </c>
      <c r="G477" s="1"/>
      <c r="H477" s="136">
        <f>H478+H482+H484+H486</f>
        <v>0</v>
      </c>
      <c r="I477" s="136">
        <f>I478+I482+I484+I486</f>
        <v>7151.8</v>
      </c>
      <c r="J477" s="136">
        <f>J478+J482+J484+J486</f>
        <v>7083.9</v>
      </c>
    </row>
    <row r="478" spans="2:10" ht="45" customHeight="1" x14ac:dyDescent="0.3">
      <c r="B478" s="158" t="s">
        <v>391</v>
      </c>
      <c r="C478" s="5" t="s">
        <v>21</v>
      </c>
      <c r="D478" s="1" t="s">
        <v>9</v>
      </c>
      <c r="E478" s="1" t="s">
        <v>3</v>
      </c>
      <c r="F478" s="1" t="s">
        <v>343</v>
      </c>
      <c r="G478" s="1"/>
      <c r="H478" s="58">
        <f>H479+H481+H480</f>
        <v>0</v>
      </c>
      <c r="I478" s="58">
        <f>I479+I481+I480</f>
        <v>7077.7</v>
      </c>
      <c r="J478" s="136">
        <f>J479+J481+J480</f>
        <v>7077.7</v>
      </c>
    </row>
    <row r="479" spans="2:10" ht="59.25" customHeight="1" x14ac:dyDescent="0.3">
      <c r="B479" s="159" t="s">
        <v>111</v>
      </c>
      <c r="C479" s="5" t="s">
        <v>21</v>
      </c>
      <c r="D479" s="23" t="s">
        <v>9</v>
      </c>
      <c r="E479" s="23" t="s">
        <v>3</v>
      </c>
      <c r="F479" s="1" t="s">
        <v>343</v>
      </c>
      <c r="G479" s="1" t="s">
        <v>87</v>
      </c>
      <c r="H479" s="54"/>
      <c r="I479" s="58">
        <v>929.9</v>
      </c>
      <c r="J479" s="136">
        <v>929.9</v>
      </c>
    </row>
    <row r="480" spans="2:10" ht="31.5" customHeight="1" x14ac:dyDescent="0.3">
      <c r="B480" s="159" t="s">
        <v>570</v>
      </c>
      <c r="C480" s="5" t="s">
        <v>21</v>
      </c>
      <c r="D480" s="23" t="s">
        <v>9</v>
      </c>
      <c r="E480" s="23" t="s">
        <v>3</v>
      </c>
      <c r="F480" s="1" t="s">
        <v>343</v>
      </c>
      <c r="G480" s="1" t="s">
        <v>569</v>
      </c>
      <c r="H480" s="54"/>
      <c r="I480" s="58">
        <v>20</v>
      </c>
      <c r="J480" s="136">
        <v>20</v>
      </c>
    </row>
    <row r="481" spans="2:10" ht="28.5" customHeight="1" x14ac:dyDescent="0.3">
      <c r="B481" s="159" t="s">
        <v>118</v>
      </c>
      <c r="C481" s="5" t="s">
        <v>21</v>
      </c>
      <c r="D481" s="23" t="s">
        <v>9</v>
      </c>
      <c r="E481" s="23" t="s">
        <v>3</v>
      </c>
      <c r="F481" s="1" t="s">
        <v>343</v>
      </c>
      <c r="G481" s="1" t="s">
        <v>117</v>
      </c>
      <c r="H481" s="54"/>
      <c r="I481" s="58">
        <v>6127.8</v>
      </c>
      <c r="J481" s="136">
        <v>6127.8</v>
      </c>
    </row>
    <row r="482" spans="2:10" ht="46.5" customHeight="1" x14ac:dyDescent="0.3">
      <c r="B482" s="199" t="s">
        <v>581</v>
      </c>
      <c r="C482" s="5" t="s">
        <v>21</v>
      </c>
      <c r="D482" s="23" t="s">
        <v>9</v>
      </c>
      <c r="E482" s="23" t="s">
        <v>3</v>
      </c>
      <c r="F482" s="1" t="s">
        <v>538</v>
      </c>
      <c r="G482" s="1"/>
      <c r="H482" s="58">
        <f>H483</f>
        <v>0</v>
      </c>
      <c r="I482" s="58">
        <f>I483</f>
        <v>0</v>
      </c>
      <c r="J482" s="136">
        <f>J483</f>
        <v>0</v>
      </c>
    </row>
    <row r="483" spans="2:10" ht="28.5" customHeight="1" x14ac:dyDescent="0.3">
      <c r="B483" s="199" t="s">
        <v>118</v>
      </c>
      <c r="C483" s="5" t="s">
        <v>21</v>
      </c>
      <c r="D483" s="23" t="s">
        <v>9</v>
      </c>
      <c r="E483" s="23" t="s">
        <v>3</v>
      </c>
      <c r="F483" s="1" t="s">
        <v>538</v>
      </c>
      <c r="G483" s="1" t="s">
        <v>117</v>
      </c>
      <c r="H483" s="52"/>
      <c r="I483" s="58">
        <f>44.1-6.2-9.1-28.8</f>
        <v>0</v>
      </c>
      <c r="J483" s="136">
        <f>6.2-6.2</f>
        <v>0</v>
      </c>
    </row>
    <row r="484" spans="2:10" ht="62.25" customHeight="1" x14ac:dyDescent="0.3">
      <c r="B484" s="199" t="s">
        <v>540</v>
      </c>
      <c r="C484" s="5" t="s">
        <v>21</v>
      </c>
      <c r="D484" s="23" t="s">
        <v>9</v>
      </c>
      <c r="E484" s="23" t="s">
        <v>3</v>
      </c>
      <c r="F484" s="1" t="s">
        <v>539</v>
      </c>
      <c r="G484" s="1"/>
      <c r="H484" s="58">
        <f>H485</f>
        <v>0</v>
      </c>
      <c r="I484" s="58">
        <f>I485</f>
        <v>30</v>
      </c>
      <c r="J484" s="136">
        <f>J485</f>
        <v>0</v>
      </c>
    </row>
    <row r="485" spans="2:10" ht="28.5" customHeight="1" x14ac:dyDescent="0.3">
      <c r="B485" s="199" t="s">
        <v>118</v>
      </c>
      <c r="C485" s="5" t="s">
        <v>21</v>
      </c>
      <c r="D485" s="23" t="s">
        <v>9</v>
      </c>
      <c r="E485" s="23" t="s">
        <v>3</v>
      </c>
      <c r="F485" s="1" t="s">
        <v>539</v>
      </c>
      <c r="G485" s="1" t="s">
        <v>117</v>
      </c>
      <c r="H485" s="54"/>
      <c r="I485" s="58">
        <v>30</v>
      </c>
      <c r="J485" s="136">
        <v>0</v>
      </c>
    </row>
    <row r="486" spans="2:10" ht="112.5" x14ac:dyDescent="0.3">
      <c r="B486" s="231" t="s">
        <v>596</v>
      </c>
      <c r="C486" s="5"/>
      <c r="D486" s="23"/>
      <c r="E486" s="23"/>
      <c r="F486" s="1" t="s">
        <v>595</v>
      </c>
      <c r="G486" s="1"/>
      <c r="H486" s="58">
        <f>H487</f>
        <v>0</v>
      </c>
      <c r="I486" s="58">
        <f>I487</f>
        <v>44.1</v>
      </c>
      <c r="J486" s="136">
        <f>J487</f>
        <v>6.2</v>
      </c>
    </row>
    <row r="487" spans="2:10" ht="28.5" customHeight="1" x14ac:dyDescent="0.3">
      <c r="B487" s="231" t="s">
        <v>118</v>
      </c>
      <c r="C487" s="5" t="s">
        <v>21</v>
      </c>
      <c r="D487" s="23" t="s">
        <v>9</v>
      </c>
      <c r="E487" s="23" t="s">
        <v>3</v>
      </c>
      <c r="F487" s="1" t="s">
        <v>595</v>
      </c>
      <c r="G487" s="1" t="s">
        <v>117</v>
      </c>
      <c r="H487" s="52"/>
      <c r="I487" s="58">
        <f>6.2+37.9</f>
        <v>44.1</v>
      </c>
      <c r="J487" s="136">
        <v>6.2</v>
      </c>
    </row>
    <row r="488" spans="2:10" ht="46.5" customHeight="1" x14ac:dyDescent="0.3">
      <c r="B488" s="158" t="s">
        <v>395</v>
      </c>
      <c r="C488" s="5" t="s">
        <v>21</v>
      </c>
      <c r="D488" s="23" t="s">
        <v>9</v>
      </c>
      <c r="E488" s="27" t="s">
        <v>3</v>
      </c>
      <c r="F488" s="23" t="s">
        <v>335</v>
      </c>
      <c r="G488" s="23"/>
      <c r="H488" s="136">
        <f>H489</f>
        <v>0</v>
      </c>
      <c r="I488" s="136">
        <f>I489</f>
        <v>69.3</v>
      </c>
      <c r="J488" s="136">
        <f>J489</f>
        <v>69.3</v>
      </c>
    </row>
    <row r="489" spans="2:10" ht="47.25" customHeight="1" x14ac:dyDescent="0.3">
      <c r="B489" s="158" t="s">
        <v>394</v>
      </c>
      <c r="C489" s="5" t="s">
        <v>21</v>
      </c>
      <c r="D489" s="23" t="s">
        <v>9</v>
      </c>
      <c r="E489" s="27" t="s">
        <v>3</v>
      </c>
      <c r="F489" s="23" t="s">
        <v>336</v>
      </c>
      <c r="G489" s="23"/>
      <c r="H489" s="136">
        <f>H491+H490</f>
        <v>0</v>
      </c>
      <c r="I489" s="136">
        <f>I491+I490</f>
        <v>69.3</v>
      </c>
      <c r="J489" s="136">
        <f>J491+J490</f>
        <v>69.3</v>
      </c>
    </row>
    <row r="490" spans="2:10" ht="63.75" customHeight="1" x14ac:dyDescent="0.3">
      <c r="B490" s="159" t="s">
        <v>111</v>
      </c>
      <c r="C490" s="5" t="s">
        <v>21</v>
      </c>
      <c r="D490" s="23" t="s">
        <v>9</v>
      </c>
      <c r="E490" s="27" t="s">
        <v>3</v>
      </c>
      <c r="F490" s="23" t="s">
        <v>336</v>
      </c>
      <c r="G490" s="23" t="s">
        <v>87</v>
      </c>
      <c r="H490" s="54"/>
      <c r="I490" s="136">
        <v>69.3</v>
      </c>
      <c r="J490" s="136">
        <v>69.3</v>
      </c>
    </row>
    <row r="491" spans="2:10" ht="28.5" customHeight="1" x14ac:dyDescent="0.3">
      <c r="B491" s="159" t="s">
        <v>118</v>
      </c>
      <c r="C491" s="5" t="s">
        <v>21</v>
      </c>
      <c r="D491" s="23" t="s">
        <v>9</v>
      </c>
      <c r="E491" s="27" t="s">
        <v>3</v>
      </c>
      <c r="F491" s="23" t="s">
        <v>336</v>
      </c>
      <c r="G491" s="24" t="s">
        <v>117</v>
      </c>
      <c r="H491" s="54"/>
      <c r="I491" s="136">
        <f>3468.5-3468.5</f>
        <v>0</v>
      </c>
      <c r="J491" s="136">
        <f>3468.5-3468.5</f>
        <v>0</v>
      </c>
    </row>
    <row r="492" spans="2:10" ht="65.25" customHeight="1" x14ac:dyDescent="0.3">
      <c r="B492" s="161" t="s">
        <v>144</v>
      </c>
      <c r="C492" s="5" t="s">
        <v>21</v>
      </c>
      <c r="D492" s="1" t="s">
        <v>9</v>
      </c>
      <c r="E492" s="1" t="s">
        <v>3</v>
      </c>
      <c r="F492" s="1" t="s">
        <v>338</v>
      </c>
      <c r="G492" s="1"/>
      <c r="H492" s="136">
        <f t="shared" ref="H492:J493" si="74">H493</f>
        <v>0</v>
      </c>
      <c r="I492" s="136">
        <f t="shared" si="74"/>
        <v>43725.4</v>
      </c>
      <c r="J492" s="136">
        <f t="shared" si="74"/>
        <v>43826.6</v>
      </c>
    </row>
    <row r="493" spans="2:10" ht="60.75" customHeight="1" x14ac:dyDescent="0.3">
      <c r="B493" s="161" t="s">
        <v>103</v>
      </c>
      <c r="C493" s="5" t="s">
        <v>21</v>
      </c>
      <c r="D493" s="1" t="s">
        <v>9</v>
      </c>
      <c r="E493" s="1" t="s">
        <v>3</v>
      </c>
      <c r="F493" s="1" t="s">
        <v>339</v>
      </c>
      <c r="G493" s="1"/>
      <c r="H493" s="136">
        <f t="shared" si="74"/>
        <v>0</v>
      </c>
      <c r="I493" s="136">
        <f t="shared" si="74"/>
        <v>43725.4</v>
      </c>
      <c r="J493" s="136">
        <f t="shared" si="74"/>
        <v>43826.6</v>
      </c>
    </row>
    <row r="494" spans="2:10" ht="40.5" customHeight="1" x14ac:dyDescent="0.3">
      <c r="B494" s="11" t="s">
        <v>118</v>
      </c>
      <c r="C494" s="5" t="s">
        <v>21</v>
      </c>
      <c r="D494" s="1" t="s">
        <v>9</v>
      </c>
      <c r="E494" s="1" t="s">
        <v>3</v>
      </c>
      <c r="F494" s="1" t="s">
        <v>339</v>
      </c>
      <c r="G494" s="1" t="s">
        <v>117</v>
      </c>
      <c r="H494" s="54"/>
      <c r="I494" s="136">
        <f>40256.9+3468.5</f>
        <v>43725.4</v>
      </c>
      <c r="J494" s="136">
        <f>40358.1+3468.5</f>
        <v>43826.6</v>
      </c>
    </row>
    <row r="495" spans="2:10" ht="45.75" customHeight="1" x14ac:dyDescent="0.3">
      <c r="B495" s="161" t="s">
        <v>68</v>
      </c>
      <c r="C495" s="5" t="s">
        <v>21</v>
      </c>
      <c r="D495" s="1" t="s">
        <v>9</v>
      </c>
      <c r="E495" s="1" t="s">
        <v>10</v>
      </c>
      <c r="F495" s="1"/>
      <c r="G495" s="1"/>
      <c r="H495" s="58">
        <f>H496</f>
        <v>0</v>
      </c>
      <c r="I495" s="58">
        <f>I496</f>
        <v>7834.6999999999989</v>
      </c>
      <c r="J495" s="136">
        <f>J496</f>
        <v>7834.6999999999989</v>
      </c>
    </row>
    <row r="496" spans="2:10" ht="45.75" customHeight="1" x14ac:dyDescent="0.3">
      <c r="B496" s="161" t="s">
        <v>143</v>
      </c>
      <c r="C496" s="5" t="s">
        <v>21</v>
      </c>
      <c r="D496" s="1" t="s">
        <v>9</v>
      </c>
      <c r="E496" s="1" t="s">
        <v>10</v>
      </c>
      <c r="F496" s="1" t="s">
        <v>334</v>
      </c>
      <c r="G496" s="1"/>
      <c r="H496" s="58">
        <f>H497+H502</f>
        <v>0</v>
      </c>
      <c r="I496" s="58">
        <f>I497+I502</f>
        <v>7834.6999999999989</v>
      </c>
      <c r="J496" s="136">
        <f>J497+J502</f>
        <v>7834.6999999999989</v>
      </c>
    </row>
    <row r="497" spans="2:10" ht="68.25" customHeight="1" x14ac:dyDescent="0.3">
      <c r="B497" s="161" t="s">
        <v>144</v>
      </c>
      <c r="C497" s="5" t="s">
        <v>21</v>
      </c>
      <c r="D497" s="27" t="s">
        <v>9</v>
      </c>
      <c r="E497" s="1" t="s">
        <v>10</v>
      </c>
      <c r="F497" s="1" t="s">
        <v>338</v>
      </c>
      <c r="G497" s="1"/>
      <c r="H497" s="136">
        <f>H498</f>
        <v>0</v>
      </c>
      <c r="I497" s="136">
        <f>I498</f>
        <v>4703.3999999999996</v>
      </c>
      <c r="J497" s="136">
        <f>J498</f>
        <v>4703.3999999999996</v>
      </c>
    </row>
    <row r="498" spans="2:10" ht="67.5" customHeight="1" x14ac:dyDescent="0.3">
      <c r="B498" s="160" t="s">
        <v>103</v>
      </c>
      <c r="C498" s="5" t="s">
        <v>21</v>
      </c>
      <c r="D498" s="27" t="s">
        <v>9</v>
      </c>
      <c r="E498" s="1" t="s">
        <v>10</v>
      </c>
      <c r="F498" s="1" t="s">
        <v>339</v>
      </c>
      <c r="G498" s="23"/>
      <c r="H498" s="136">
        <f>H499+H500+H501</f>
        <v>0</v>
      </c>
      <c r="I498" s="136">
        <f>I499+I500+I501</f>
        <v>4703.3999999999996</v>
      </c>
      <c r="J498" s="136">
        <f>J499+J500+J501</f>
        <v>4703.3999999999996</v>
      </c>
    </row>
    <row r="499" spans="2:10" ht="48" customHeight="1" x14ac:dyDescent="0.3">
      <c r="B499" s="153" t="s">
        <v>92</v>
      </c>
      <c r="C499" s="5" t="s">
        <v>21</v>
      </c>
      <c r="D499" s="27" t="s">
        <v>9</v>
      </c>
      <c r="E499" s="1" t="s">
        <v>10</v>
      </c>
      <c r="F499" s="1" t="s">
        <v>339</v>
      </c>
      <c r="G499" s="27" t="s">
        <v>90</v>
      </c>
      <c r="H499" s="54"/>
      <c r="I499" s="136">
        <v>3994.9</v>
      </c>
      <c r="J499" s="136">
        <v>3994.9</v>
      </c>
    </row>
    <row r="500" spans="2:10" ht="60" customHeight="1" x14ac:dyDescent="0.3">
      <c r="B500" s="159" t="s">
        <v>111</v>
      </c>
      <c r="C500" s="5" t="s">
        <v>21</v>
      </c>
      <c r="D500" s="27" t="s">
        <v>9</v>
      </c>
      <c r="E500" s="1" t="s">
        <v>10</v>
      </c>
      <c r="F500" s="1" t="s">
        <v>339</v>
      </c>
      <c r="G500" s="1" t="s">
        <v>87</v>
      </c>
      <c r="H500" s="54"/>
      <c r="I500" s="136">
        <v>701.6</v>
      </c>
      <c r="J500" s="136">
        <v>701.6</v>
      </c>
    </row>
    <row r="501" spans="2:10" ht="48" customHeight="1" x14ac:dyDescent="0.3">
      <c r="B501" s="159" t="s">
        <v>195</v>
      </c>
      <c r="C501" s="5" t="s">
        <v>21</v>
      </c>
      <c r="D501" s="27" t="s">
        <v>9</v>
      </c>
      <c r="E501" s="1" t="s">
        <v>10</v>
      </c>
      <c r="F501" s="1" t="s">
        <v>339</v>
      </c>
      <c r="G501" s="1" t="s">
        <v>88</v>
      </c>
      <c r="H501" s="54"/>
      <c r="I501" s="136">
        <v>6.9</v>
      </c>
      <c r="J501" s="136">
        <v>6.9</v>
      </c>
    </row>
    <row r="502" spans="2:10" ht="48" customHeight="1" x14ac:dyDescent="0.3">
      <c r="B502" s="161" t="s">
        <v>459</v>
      </c>
      <c r="C502" s="5" t="s">
        <v>21</v>
      </c>
      <c r="D502" s="27" t="s">
        <v>9</v>
      </c>
      <c r="E502" s="1" t="s">
        <v>10</v>
      </c>
      <c r="F502" s="27" t="s">
        <v>340</v>
      </c>
      <c r="G502" s="1"/>
      <c r="H502" s="136">
        <f>H503</f>
        <v>0</v>
      </c>
      <c r="I502" s="136">
        <f>I503</f>
        <v>3131.2999999999997</v>
      </c>
      <c r="J502" s="136">
        <f>J503</f>
        <v>3131.2999999999997</v>
      </c>
    </row>
    <row r="503" spans="2:10" ht="44.25" customHeight="1" x14ac:dyDescent="0.3">
      <c r="B503" s="161" t="s">
        <v>99</v>
      </c>
      <c r="C503" s="5" t="s">
        <v>21</v>
      </c>
      <c r="D503" s="27" t="s">
        <v>9</v>
      </c>
      <c r="E503" s="1" t="s">
        <v>10</v>
      </c>
      <c r="F503" s="27" t="s">
        <v>341</v>
      </c>
      <c r="G503" s="23"/>
      <c r="H503" s="136">
        <f>H504+H505+H506</f>
        <v>0</v>
      </c>
      <c r="I503" s="136">
        <f>I504+I505+I506</f>
        <v>3131.2999999999997</v>
      </c>
      <c r="J503" s="136">
        <f>J504+J505+J506</f>
        <v>3131.2999999999997</v>
      </c>
    </row>
    <row r="504" spans="2:10" ht="46.5" customHeight="1" x14ac:dyDescent="0.3">
      <c r="B504" s="153" t="s">
        <v>578</v>
      </c>
      <c r="C504" s="5" t="s">
        <v>21</v>
      </c>
      <c r="D504" s="27" t="s">
        <v>9</v>
      </c>
      <c r="E504" s="1" t="s">
        <v>10</v>
      </c>
      <c r="F504" s="27" t="s">
        <v>341</v>
      </c>
      <c r="G504" s="23" t="s">
        <v>86</v>
      </c>
      <c r="H504" s="54"/>
      <c r="I504" s="136">
        <v>3015.2</v>
      </c>
      <c r="J504" s="136">
        <v>3015.2</v>
      </c>
    </row>
    <row r="505" spans="2:10" ht="61.5" customHeight="1" x14ac:dyDescent="0.3">
      <c r="B505" s="159" t="s">
        <v>111</v>
      </c>
      <c r="C505" s="5" t="s">
        <v>21</v>
      </c>
      <c r="D505" s="27" t="s">
        <v>9</v>
      </c>
      <c r="E505" s="1" t="s">
        <v>10</v>
      </c>
      <c r="F505" s="27" t="s">
        <v>341</v>
      </c>
      <c r="G505" s="64" t="s">
        <v>87</v>
      </c>
      <c r="H505" s="54"/>
      <c r="I505" s="136">
        <v>115.1</v>
      </c>
      <c r="J505" s="136">
        <v>115.1</v>
      </c>
    </row>
    <row r="506" spans="2:10" ht="30.75" customHeight="1" x14ac:dyDescent="0.3">
      <c r="B506" s="159" t="s">
        <v>195</v>
      </c>
      <c r="C506" s="5" t="s">
        <v>21</v>
      </c>
      <c r="D506" s="27" t="s">
        <v>9</v>
      </c>
      <c r="E506" s="1" t="s">
        <v>10</v>
      </c>
      <c r="F506" s="27" t="s">
        <v>341</v>
      </c>
      <c r="G506" s="1" t="s">
        <v>88</v>
      </c>
      <c r="H506" s="54"/>
      <c r="I506" s="136">
        <v>1</v>
      </c>
      <c r="J506" s="136">
        <v>1</v>
      </c>
    </row>
    <row r="507" spans="2:10" ht="30.75" customHeight="1" x14ac:dyDescent="0.3">
      <c r="B507" s="11" t="s">
        <v>28</v>
      </c>
      <c r="C507" s="3" t="s">
        <v>21</v>
      </c>
      <c r="D507" s="4" t="s">
        <v>23</v>
      </c>
      <c r="E507" s="47"/>
      <c r="F507" s="1"/>
      <c r="G507" s="6"/>
      <c r="H507" s="136">
        <f t="shared" ref="H507:J511" si="75">H508</f>
        <v>0</v>
      </c>
      <c r="I507" s="136">
        <f t="shared" si="75"/>
        <v>12</v>
      </c>
      <c r="J507" s="136">
        <f t="shared" si="75"/>
        <v>12</v>
      </c>
    </row>
    <row r="508" spans="2:10" ht="42" customHeight="1" x14ac:dyDescent="0.3">
      <c r="B508" s="161" t="s">
        <v>83</v>
      </c>
      <c r="C508" s="5" t="s">
        <v>21</v>
      </c>
      <c r="D508" s="45" t="s">
        <v>23</v>
      </c>
      <c r="E508" s="45" t="s">
        <v>4</v>
      </c>
      <c r="F508" s="1"/>
      <c r="G508" s="6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2:10" ht="47.25" customHeight="1" x14ac:dyDescent="0.3">
      <c r="B509" s="157" t="s">
        <v>172</v>
      </c>
      <c r="C509" s="5" t="s">
        <v>21</v>
      </c>
      <c r="D509" s="6" t="s">
        <v>23</v>
      </c>
      <c r="E509" s="6" t="s">
        <v>4</v>
      </c>
      <c r="F509" s="1" t="s">
        <v>291</v>
      </c>
      <c r="G509" s="1"/>
      <c r="H509" s="136">
        <f t="shared" si="75"/>
        <v>0</v>
      </c>
      <c r="I509" s="136">
        <f t="shared" si="75"/>
        <v>12</v>
      </c>
      <c r="J509" s="136">
        <f t="shared" si="75"/>
        <v>12</v>
      </c>
    </row>
    <row r="510" spans="2:10" ht="97.5" customHeight="1" x14ac:dyDescent="0.3">
      <c r="B510" s="157" t="s">
        <v>458</v>
      </c>
      <c r="C510" s="5" t="s">
        <v>21</v>
      </c>
      <c r="D510" s="6" t="s">
        <v>23</v>
      </c>
      <c r="E510" s="6" t="s">
        <v>4</v>
      </c>
      <c r="F510" s="1" t="s">
        <v>315</v>
      </c>
      <c r="G510" s="1"/>
      <c r="H510" s="136">
        <f t="shared" si="75"/>
        <v>0</v>
      </c>
      <c r="I510" s="136">
        <f t="shared" si="75"/>
        <v>12</v>
      </c>
      <c r="J510" s="136">
        <f t="shared" si="75"/>
        <v>12</v>
      </c>
    </row>
    <row r="511" spans="2:10" ht="60" customHeight="1" x14ac:dyDescent="0.3">
      <c r="B511" s="157" t="s">
        <v>178</v>
      </c>
      <c r="C511" s="5" t="s">
        <v>21</v>
      </c>
      <c r="D511" s="6" t="s">
        <v>23</v>
      </c>
      <c r="E511" s="6" t="s">
        <v>4</v>
      </c>
      <c r="F511" s="1" t="s">
        <v>359</v>
      </c>
      <c r="G511" s="1"/>
      <c r="H511" s="136">
        <f t="shared" si="75"/>
        <v>0</v>
      </c>
      <c r="I511" s="136">
        <f t="shared" si="75"/>
        <v>12</v>
      </c>
      <c r="J511" s="136">
        <f t="shared" si="75"/>
        <v>12</v>
      </c>
    </row>
    <row r="512" spans="2:10" ht="30.75" customHeight="1" x14ac:dyDescent="0.3">
      <c r="B512" s="153" t="s">
        <v>121</v>
      </c>
      <c r="C512" s="5" t="s">
        <v>21</v>
      </c>
      <c r="D512" s="6" t="s">
        <v>23</v>
      </c>
      <c r="E512" s="6" t="s">
        <v>4</v>
      </c>
      <c r="F512" s="1" t="s">
        <v>359</v>
      </c>
      <c r="G512" s="1" t="s">
        <v>117</v>
      </c>
      <c r="H512" s="54"/>
      <c r="I512" s="136">
        <v>12</v>
      </c>
      <c r="J512" s="136">
        <v>12</v>
      </c>
    </row>
    <row r="513" spans="1:10" ht="15" customHeight="1" x14ac:dyDescent="0.3">
      <c r="B513" s="159"/>
      <c r="C513" s="5"/>
      <c r="D513" s="1"/>
      <c r="E513" s="1"/>
      <c r="F513" s="1"/>
      <c r="G513" s="1"/>
      <c r="H513" s="54"/>
      <c r="I513" s="136"/>
      <c r="J513" s="136"/>
    </row>
    <row r="514" spans="1:10" ht="64.5" customHeight="1" x14ac:dyDescent="0.2">
      <c r="A514" s="18" t="s">
        <v>46</v>
      </c>
      <c r="B514" s="163" t="s">
        <v>74</v>
      </c>
      <c r="C514" s="14" t="s">
        <v>75</v>
      </c>
      <c r="D514" s="86"/>
      <c r="E514" s="86"/>
      <c r="F514" s="86"/>
      <c r="G514" s="86"/>
      <c r="H514" s="144">
        <f>H515</f>
        <v>0</v>
      </c>
      <c r="I514" s="144">
        <f>I515</f>
        <v>24293.3</v>
      </c>
      <c r="J514" s="142">
        <f>J515</f>
        <v>24410.7</v>
      </c>
    </row>
    <row r="515" spans="1:10" ht="25.5" customHeight="1" x14ac:dyDescent="0.3">
      <c r="B515" s="87" t="s">
        <v>71</v>
      </c>
      <c r="C515" s="28">
        <v>929</v>
      </c>
      <c r="D515" s="26" t="s">
        <v>26</v>
      </c>
      <c r="E515" s="26"/>
      <c r="F515" s="26"/>
      <c r="G515" s="26"/>
      <c r="H515" s="58">
        <f>H520+H526+H516</f>
        <v>0</v>
      </c>
      <c r="I515" s="58">
        <f>I520+I526+I516</f>
        <v>24293.3</v>
      </c>
      <c r="J515" s="136">
        <f>J520+J526+J516</f>
        <v>24410.7</v>
      </c>
    </row>
    <row r="516" spans="1:10" ht="25.5" customHeight="1" x14ac:dyDescent="0.3">
      <c r="B516" s="87" t="s">
        <v>378</v>
      </c>
      <c r="C516" s="28">
        <v>929</v>
      </c>
      <c r="D516" s="26" t="s">
        <v>26</v>
      </c>
      <c r="E516" s="26" t="s">
        <v>3</v>
      </c>
      <c r="F516" s="26"/>
      <c r="G516" s="26"/>
      <c r="H516" s="58">
        <f t="shared" ref="H516:J516" si="76">H517</f>
        <v>0</v>
      </c>
      <c r="I516" s="58">
        <f t="shared" si="76"/>
        <v>19632.099999999999</v>
      </c>
      <c r="J516" s="136">
        <f t="shared" si="76"/>
        <v>19749.5</v>
      </c>
    </row>
    <row r="517" spans="1:10" ht="61.5" customHeight="1" x14ac:dyDescent="0.3">
      <c r="B517" s="161" t="s">
        <v>129</v>
      </c>
      <c r="C517" s="28">
        <v>929</v>
      </c>
      <c r="D517" s="24" t="s">
        <v>26</v>
      </c>
      <c r="E517" s="23" t="s">
        <v>3</v>
      </c>
      <c r="F517" s="6" t="s">
        <v>309</v>
      </c>
      <c r="G517" s="26"/>
      <c r="H517" s="58">
        <f>H518</f>
        <v>0</v>
      </c>
      <c r="I517" s="58">
        <f>I518</f>
        <v>19632.099999999999</v>
      </c>
      <c r="J517" s="58">
        <f>J518</f>
        <v>19749.5</v>
      </c>
    </row>
    <row r="518" spans="1:10" ht="61.5" customHeight="1" x14ac:dyDescent="0.3">
      <c r="B518" s="157" t="s">
        <v>103</v>
      </c>
      <c r="C518" s="28">
        <v>929</v>
      </c>
      <c r="D518" s="6" t="s">
        <v>26</v>
      </c>
      <c r="E518" s="6" t="s">
        <v>3</v>
      </c>
      <c r="F518" s="6" t="s">
        <v>313</v>
      </c>
      <c r="G518" s="5"/>
      <c r="H518" s="136">
        <f t="shared" ref="H518:J518" si="77">H519</f>
        <v>0</v>
      </c>
      <c r="I518" s="136">
        <f t="shared" si="77"/>
        <v>19632.099999999999</v>
      </c>
      <c r="J518" s="136">
        <f t="shared" si="77"/>
        <v>19749.5</v>
      </c>
    </row>
    <row r="519" spans="1:10" ht="25.5" customHeight="1" x14ac:dyDescent="0.3">
      <c r="B519" s="11" t="s">
        <v>118</v>
      </c>
      <c r="C519" s="28">
        <v>929</v>
      </c>
      <c r="D519" s="6" t="s">
        <v>26</v>
      </c>
      <c r="E519" s="6" t="s">
        <v>3</v>
      </c>
      <c r="F519" s="6" t="s">
        <v>313</v>
      </c>
      <c r="G519" s="5" t="s">
        <v>117</v>
      </c>
      <c r="H519" s="22"/>
      <c r="I519" s="136">
        <v>19632.099999999999</v>
      </c>
      <c r="J519" s="136">
        <v>19749.5</v>
      </c>
    </row>
    <row r="520" spans="1:10" ht="30" customHeight="1" x14ac:dyDescent="0.3">
      <c r="B520" s="158" t="s">
        <v>81</v>
      </c>
      <c r="C520" s="28">
        <v>929</v>
      </c>
      <c r="D520" s="24" t="s">
        <v>26</v>
      </c>
      <c r="E520" s="23" t="s">
        <v>6</v>
      </c>
      <c r="F520" s="23"/>
      <c r="G520" s="24"/>
      <c r="H520" s="136">
        <f t="shared" ref="H520:J522" si="78">H521</f>
        <v>0</v>
      </c>
      <c r="I520" s="136">
        <f t="shared" si="78"/>
        <v>2896.7</v>
      </c>
      <c r="J520" s="136">
        <f t="shared" si="78"/>
        <v>2896.7</v>
      </c>
    </row>
    <row r="521" spans="1:10" ht="61.5" customHeight="1" x14ac:dyDescent="0.3">
      <c r="B521" s="161" t="s">
        <v>129</v>
      </c>
      <c r="C521" s="28">
        <v>929</v>
      </c>
      <c r="D521" s="24" t="s">
        <v>26</v>
      </c>
      <c r="E521" s="23" t="s">
        <v>6</v>
      </c>
      <c r="F521" s="6" t="s">
        <v>309</v>
      </c>
      <c r="G521" s="24"/>
      <c r="H521" s="136">
        <f t="shared" si="78"/>
        <v>0</v>
      </c>
      <c r="I521" s="136">
        <f t="shared" si="78"/>
        <v>2896.7</v>
      </c>
      <c r="J521" s="136">
        <f t="shared" si="78"/>
        <v>2896.7</v>
      </c>
    </row>
    <row r="522" spans="1:10" ht="37.5" x14ac:dyDescent="0.3">
      <c r="B522" s="11" t="s">
        <v>141</v>
      </c>
      <c r="C522" s="28">
        <v>929</v>
      </c>
      <c r="D522" s="24" t="s">
        <v>26</v>
      </c>
      <c r="E522" s="24" t="s">
        <v>6</v>
      </c>
      <c r="F522" s="23" t="s">
        <v>310</v>
      </c>
      <c r="G522" s="23"/>
      <c r="H522" s="136">
        <f t="shared" si="78"/>
        <v>0</v>
      </c>
      <c r="I522" s="136">
        <f t="shared" si="78"/>
        <v>2896.7</v>
      </c>
      <c r="J522" s="136">
        <f t="shared" si="78"/>
        <v>2896.7</v>
      </c>
    </row>
    <row r="523" spans="1:10" ht="44.25" customHeight="1" x14ac:dyDescent="0.3">
      <c r="B523" s="9" t="s">
        <v>142</v>
      </c>
      <c r="C523" s="28">
        <v>929</v>
      </c>
      <c r="D523" s="24" t="s">
        <v>26</v>
      </c>
      <c r="E523" s="24" t="s">
        <v>6</v>
      </c>
      <c r="F523" s="23" t="s">
        <v>311</v>
      </c>
      <c r="G523" s="23"/>
      <c r="H523" s="136">
        <f>H525+H524</f>
        <v>0</v>
      </c>
      <c r="I523" s="136">
        <f>I525+I524</f>
        <v>2896.7</v>
      </c>
      <c r="J523" s="136">
        <f>J525+J524</f>
        <v>2896.7</v>
      </c>
    </row>
    <row r="524" spans="1:10" ht="44.25" customHeight="1" x14ac:dyDescent="0.3">
      <c r="B524" s="153" t="s">
        <v>578</v>
      </c>
      <c r="C524" s="28">
        <v>929</v>
      </c>
      <c r="D524" s="24" t="s">
        <v>26</v>
      </c>
      <c r="E524" s="24" t="s">
        <v>6</v>
      </c>
      <c r="F524" s="23" t="s">
        <v>311</v>
      </c>
      <c r="G524" s="23" t="s">
        <v>86</v>
      </c>
      <c r="H524" s="82"/>
      <c r="I524" s="136">
        <v>800</v>
      </c>
      <c r="J524" s="136">
        <v>800</v>
      </c>
    </row>
    <row r="525" spans="1:10" ht="60.75" customHeight="1" x14ac:dyDescent="0.3">
      <c r="B525" s="159" t="s">
        <v>111</v>
      </c>
      <c r="C525" s="28">
        <v>929</v>
      </c>
      <c r="D525" s="24" t="s">
        <v>26</v>
      </c>
      <c r="E525" s="24" t="s">
        <v>6</v>
      </c>
      <c r="F525" s="23" t="s">
        <v>311</v>
      </c>
      <c r="G525" s="23" t="s">
        <v>87</v>
      </c>
      <c r="H525" s="82"/>
      <c r="I525" s="136">
        <v>2096.6999999999998</v>
      </c>
      <c r="J525" s="136">
        <v>2096.6999999999998</v>
      </c>
    </row>
    <row r="526" spans="1:10" ht="43.5" customHeight="1" x14ac:dyDescent="0.3">
      <c r="B526" s="161" t="s">
        <v>72</v>
      </c>
      <c r="C526" s="28">
        <v>929</v>
      </c>
      <c r="D526" s="26" t="s">
        <v>26</v>
      </c>
      <c r="E526" s="26" t="s">
        <v>5</v>
      </c>
      <c r="F526" s="26"/>
      <c r="G526" s="26"/>
      <c r="H526" s="136">
        <f t="shared" ref="H526:J528" si="79">H527</f>
        <v>0</v>
      </c>
      <c r="I526" s="136">
        <f t="shared" si="79"/>
        <v>1764.5</v>
      </c>
      <c r="J526" s="136">
        <f>J527</f>
        <v>1764.5</v>
      </c>
    </row>
    <row r="527" spans="1:10" ht="60.75" customHeight="1" x14ac:dyDescent="0.3">
      <c r="B527" s="161" t="s">
        <v>129</v>
      </c>
      <c r="C527" s="28">
        <v>929</v>
      </c>
      <c r="D527" s="26" t="s">
        <v>26</v>
      </c>
      <c r="E527" s="26" t="s">
        <v>5</v>
      </c>
      <c r="F527" s="6" t="s">
        <v>309</v>
      </c>
      <c r="G527" s="26"/>
      <c r="H527" s="136">
        <f t="shared" si="79"/>
        <v>0</v>
      </c>
      <c r="I527" s="136">
        <f t="shared" si="79"/>
        <v>1764.5</v>
      </c>
      <c r="J527" s="136">
        <f t="shared" si="79"/>
        <v>1764.5</v>
      </c>
    </row>
    <row r="528" spans="1:10" ht="43.5" customHeight="1" x14ac:dyDescent="0.3">
      <c r="B528" s="11" t="s">
        <v>141</v>
      </c>
      <c r="C528" s="28">
        <v>929</v>
      </c>
      <c r="D528" s="26" t="s">
        <v>26</v>
      </c>
      <c r="E528" s="26" t="s">
        <v>5</v>
      </c>
      <c r="F528" s="23" t="s">
        <v>310</v>
      </c>
      <c r="G528" s="26"/>
      <c r="H528" s="136">
        <f t="shared" si="79"/>
        <v>0</v>
      </c>
      <c r="I528" s="136">
        <f t="shared" si="79"/>
        <v>1764.5</v>
      </c>
      <c r="J528" s="136">
        <f t="shared" si="79"/>
        <v>1764.5</v>
      </c>
    </row>
    <row r="529" spans="1:10" ht="42.75" customHeight="1" x14ac:dyDescent="0.3">
      <c r="B529" s="161" t="s">
        <v>99</v>
      </c>
      <c r="C529" s="28">
        <v>929</v>
      </c>
      <c r="D529" s="26" t="s">
        <v>26</v>
      </c>
      <c r="E529" s="26" t="s">
        <v>5</v>
      </c>
      <c r="F529" s="26" t="s">
        <v>314</v>
      </c>
      <c r="G529" s="26"/>
      <c r="H529" s="136">
        <f>H530+H531</f>
        <v>0</v>
      </c>
      <c r="I529" s="136">
        <f>I530+I531</f>
        <v>1764.5</v>
      </c>
      <c r="J529" s="136">
        <f>J530+J531</f>
        <v>1764.5</v>
      </c>
    </row>
    <row r="530" spans="1:10" ht="49.5" customHeight="1" x14ac:dyDescent="0.3">
      <c r="B530" s="153" t="s">
        <v>578</v>
      </c>
      <c r="C530" s="28">
        <v>929</v>
      </c>
      <c r="D530" s="26" t="s">
        <v>26</v>
      </c>
      <c r="E530" s="26" t="s">
        <v>5</v>
      </c>
      <c r="F530" s="26" t="s">
        <v>314</v>
      </c>
      <c r="G530" s="26" t="s">
        <v>86</v>
      </c>
      <c r="H530" s="54"/>
      <c r="I530" s="136">
        <v>1664.1</v>
      </c>
      <c r="J530" s="136">
        <v>1664.1</v>
      </c>
    </row>
    <row r="531" spans="1:10" ht="71.25" customHeight="1" x14ac:dyDescent="0.3">
      <c r="B531" s="159" t="s">
        <v>111</v>
      </c>
      <c r="C531" s="28">
        <v>929</v>
      </c>
      <c r="D531" s="26" t="s">
        <v>26</v>
      </c>
      <c r="E531" s="26" t="s">
        <v>5</v>
      </c>
      <c r="F531" s="26" t="s">
        <v>314</v>
      </c>
      <c r="G531" s="26" t="s">
        <v>87</v>
      </c>
      <c r="H531" s="54"/>
      <c r="I531" s="136">
        <v>100.4</v>
      </c>
      <c r="J531" s="136">
        <v>100.4</v>
      </c>
    </row>
    <row r="532" spans="1:10" ht="91.5" customHeight="1" x14ac:dyDescent="0.2">
      <c r="A532" s="18" t="s">
        <v>73</v>
      </c>
      <c r="B532" s="163" t="s">
        <v>56</v>
      </c>
      <c r="C532" s="14" t="s">
        <v>49</v>
      </c>
      <c r="D532" s="86"/>
      <c r="E532" s="86"/>
      <c r="F532" s="86"/>
      <c r="G532" s="86"/>
      <c r="H532" s="144">
        <f>H533</f>
        <v>0</v>
      </c>
      <c r="I532" s="144">
        <f>I533</f>
        <v>12960.6</v>
      </c>
      <c r="J532" s="142">
        <f>J533</f>
        <v>12965.2</v>
      </c>
    </row>
    <row r="533" spans="1:10" ht="29.25" customHeight="1" x14ac:dyDescent="0.3">
      <c r="B533" s="10" t="s">
        <v>0</v>
      </c>
      <c r="C533" s="5" t="s">
        <v>49</v>
      </c>
      <c r="D533" s="8" t="s">
        <v>7</v>
      </c>
      <c r="E533" s="7"/>
      <c r="F533" s="7"/>
      <c r="G533" s="7"/>
      <c r="H533" s="136">
        <f>H534+H544</f>
        <v>0</v>
      </c>
      <c r="I533" s="136">
        <f>I534+I544</f>
        <v>12960.6</v>
      </c>
      <c r="J533" s="136">
        <f>J534+J544</f>
        <v>12965.2</v>
      </c>
    </row>
    <row r="534" spans="1:10" ht="22.5" customHeight="1" x14ac:dyDescent="0.3">
      <c r="B534" s="159" t="s">
        <v>399</v>
      </c>
      <c r="C534" s="5" t="s">
        <v>49</v>
      </c>
      <c r="D534" s="1" t="s">
        <v>7</v>
      </c>
      <c r="E534" s="1" t="s">
        <v>7</v>
      </c>
      <c r="F534" s="1"/>
      <c r="G534" s="1"/>
      <c r="H534" s="58">
        <f>H535</f>
        <v>0</v>
      </c>
      <c r="I534" s="58">
        <f>I535</f>
        <v>11217</v>
      </c>
      <c r="J534" s="136">
        <f>J535</f>
        <v>11221.6</v>
      </c>
    </row>
    <row r="535" spans="1:10" ht="65.25" customHeight="1" x14ac:dyDescent="0.3">
      <c r="B535" s="159" t="s">
        <v>206</v>
      </c>
      <c r="C535" s="5" t="s">
        <v>49</v>
      </c>
      <c r="D535" s="1" t="s">
        <v>7</v>
      </c>
      <c r="E535" s="1" t="s">
        <v>7</v>
      </c>
      <c r="F535" s="1" t="s">
        <v>292</v>
      </c>
      <c r="G535" s="1"/>
      <c r="H535" s="58">
        <f t="shared" ref="H535:J535" si="80">H536</f>
        <v>0</v>
      </c>
      <c r="I535" s="58">
        <f t="shared" si="80"/>
        <v>11217</v>
      </c>
      <c r="J535" s="136">
        <f t="shared" si="80"/>
        <v>11221.6</v>
      </c>
    </row>
    <row r="536" spans="1:10" ht="78" customHeight="1" x14ac:dyDescent="0.3">
      <c r="B536" s="11" t="s">
        <v>138</v>
      </c>
      <c r="C536" s="5" t="s">
        <v>49</v>
      </c>
      <c r="D536" s="1" t="s">
        <v>7</v>
      </c>
      <c r="E536" s="1" t="s">
        <v>7</v>
      </c>
      <c r="F536" s="1" t="s">
        <v>293</v>
      </c>
      <c r="G536" s="1"/>
      <c r="H536" s="58">
        <f>H537+H539</f>
        <v>0</v>
      </c>
      <c r="I536" s="58">
        <f>I537+I539</f>
        <v>11217</v>
      </c>
      <c r="J536" s="136">
        <f>J537+J539</f>
        <v>11221.6</v>
      </c>
    </row>
    <row r="537" spans="1:10" ht="78" customHeight="1" x14ac:dyDescent="0.3">
      <c r="B537" s="11" t="s">
        <v>139</v>
      </c>
      <c r="C537" s="5" t="s">
        <v>49</v>
      </c>
      <c r="D537" s="1" t="s">
        <v>7</v>
      </c>
      <c r="E537" s="1" t="s">
        <v>7</v>
      </c>
      <c r="F537" s="1" t="s">
        <v>294</v>
      </c>
      <c r="G537" s="1"/>
      <c r="H537" s="58">
        <f>H538</f>
        <v>0</v>
      </c>
      <c r="I537" s="58">
        <f>I538</f>
        <v>917.4</v>
      </c>
      <c r="J537" s="136">
        <f>J538</f>
        <v>917.4</v>
      </c>
    </row>
    <row r="538" spans="1:10" ht="65.25" customHeight="1" x14ac:dyDescent="0.3">
      <c r="B538" s="159" t="s">
        <v>111</v>
      </c>
      <c r="C538" s="5" t="s">
        <v>49</v>
      </c>
      <c r="D538" s="1" t="s">
        <v>7</v>
      </c>
      <c r="E538" s="1" t="s">
        <v>7</v>
      </c>
      <c r="F538" s="1" t="s">
        <v>294</v>
      </c>
      <c r="G538" s="1" t="s">
        <v>87</v>
      </c>
      <c r="H538" s="54"/>
      <c r="I538" s="58">
        <v>917.4</v>
      </c>
      <c r="J538" s="136">
        <v>917.4</v>
      </c>
    </row>
    <row r="539" spans="1:10" ht="42.75" customHeight="1" x14ac:dyDescent="0.3">
      <c r="B539" s="72" t="s">
        <v>131</v>
      </c>
      <c r="C539" s="5" t="s">
        <v>49</v>
      </c>
      <c r="D539" s="1" t="s">
        <v>7</v>
      </c>
      <c r="E539" s="1" t="s">
        <v>7</v>
      </c>
      <c r="F539" s="1" t="s">
        <v>295</v>
      </c>
      <c r="G539" s="1"/>
      <c r="H539" s="58">
        <f>H540</f>
        <v>0</v>
      </c>
      <c r="I539" s="58">
        <f>I540</f>
        <v>10299.6</v>
      </c>
      <c r="J539" s="136">
        <f>J540</f>
        <v>10304.200000000001</v>
      </c>
    </row>
    <row r="540" spans="1:10" ht="62.25" customHeight="1" x14ac:dyDescent="0.3">
      <c r="B540" s="72" t="s">
        <v>103</v>
      </c>
      <c r="C540" s="61" t="s">
        <v>49</v>
      </c>
      <c r="D540" s="62" t="s">
        <v>7</v>
      </c>
      <c r="E540" s="62" t="s">
        <v>7</v>
      </c>
      <c r="F540" s="62" t="s">
        <v>297</v>
      </c>
      <c r="G540" s="62"/>
      <c r="H540" s="145">
        <f>H541+H542+H543</f>
        <v>0</v>
      </c>
      <c r="I540" s="145">
        <f>I541+I542+I543</f>
        <v>10299.6</v>
      </c>
      <c r="J540" s="136">
        <f>J541+J542+J543</f>
        <v>10304.200000000001</v>
      </c>
    </row>
    <row r="541" spans="1:10" ht="38.25" customHeight="1" x14ac:dyDescent="0.3">
      <c r="B541" s="167" t="s">
        <v>92</v>
      </c>
      <c r="C541" s="61" t="s">
        <v>49</v>
      </c>
      <c r="D541" s="66" t="s">
        <v>7</v>
      </c>
      <c r="E541" s="66" t="s">
        <v>7</v>
      </c>
      <c r="F541" s="62" t="s">
        <v>297</v>
      </c>
      <c r="G541" s="61" t="s">
        <v>90</v>
      </c>
      <c r="H541" s="78"/>
      <c r="I541" s="145">
        <v>9139.1</v>
      </c>
      <c r="J541" s="136">
        <v>9139.1</v>
      </c>
    </row>
    <row r="542" spans="1:10" ht="58.5" customHeight="1" x14ac:dyDescent="0.3">
      <c r="B542" s="67" t="s">
        <v>111</v>
      </c>
      <c r="C542" s="61" t="s">
        <v>49</v>
      </c>
      <c r="D542" s="66" t="s">
        <v>7</v>
      </c>
      <c r="E542" s="66" t="s">
        <v>7</v>
      </c>
      <c r="F542" s="62" t="s">
        <v>297</v>
      </c>
      <c r="G542" s="62" t="s">
        <v>87</v>
      </c>
      <c r="H542" s="78"/>
      <c r="I542" s="145">
        <v>1093.5</v>
      </c>
      <c r="J542" s="136">
        <v>1098.0999999999999</v>
      </c>
    </row>
    <row r="543" spans="1:10" ht="32.25" customHeight="1" x14ac:dyDescent="0.3">
      <c r="B543" s="67" t="s">
        <v>195</v>
      </c>
      <c r="C543" s="61" t="s">
        <v>49</v>
      </c>
      <c r="D543" s="66" t="s">
        <v>7</v>
      </c>
      <c r="E543" s="66" t="s">
        <v>7</v>
      </c>
      <c r="F543" s="62" t="s">
        <v>297</v>
      </c>
      <c r="G543" s="62" t="s">
        <v>88</v>
      </c>
      <c r="H543" s="78"/>
      <c r="I543" s="145">
        <v>67</v>
      </c>
      <c r="J543" s="136">
        <v>67</v>
      </c>
    </row>
    <row r="544" spans="1:10" ht="37.5" customHeight="1" x14ac:dyDescent="0.3">
      <c r="B544" s="167" t="s">
        <v>17</v>
      </c>
      <c r="C544" s="61" t="s">
        <v>49</v>
      </c>
      <c r="D544" s="66" t="s">
        <v>7</v>
      </c>
      <c r="E544" s="66" t="s">
        <v>11</v>
      </c>
      <c r="F544" s="62"/>
      <c r="G544" s="62"/>
      <c r="H544" s="145">
        <f t="shared" ref="H544:J546" si="81">H545</f>
        <v>0</v>
      </c>
      <c r="I544" s="145">
        <f t="shared" si="81"/>
        <v>1743.6</v>
      </c>
      <c r="J544" s="136">
        <f t="shared" si="81"/>
        <v>1743.6</v>
      </c>
    </row>
    <row r="545" spans="1:10" ht="66" customHeight="1" x14ac:dyDescent="0.3">
      <c r="B545" s="67" t="s">
        <v>206</v>
      </c>
      <c r="C545" s="61" t="s">
        <v>49</v>
      </c>
      <c r="D545" s="62" t="s">
        <v>7</v>
      </c>
      <c r="E545" s="62" t="s">
        <v>11</v>
      </c>
      <c r="F545" s="62" t="s">
        <v>292</v>
      </c>
      <c r="G545" s="62"/>
      <c r="H545" s="145">
        <f t="shared" si="81"/>
        <v>0</v>
      </c>
      <c r="I545" s="145">
        <f t="shared" si="81"/>
        <v>1743.6</v>
      </c>
      <c r="J545" s="136">
        <f t="shared" si="81"/>
        <v>1743.6</v>
      </c>
    </row>
    <row r="546" spans="1:10" ht="37.5" customHeight="1" x14ac:dyDescent="0.3">
      <c r="B546" s="72" t="s">
        <v>131</v>
      </c>
      <c r="C546" s="61" t="s">
        <v>49</v>
      </c>
      <c r="D546" s="62" t="s">
        <v>7</v>
      </c>
      <c r="E546" s="62" t="s">
        <v>11</v>
      </c>
      <c r="F546" s="62" t="s">
        <v>295</v>
      </c>
      <c r="G546" s="62"/>
      <c r="H546" s="145">
        <f t="shared" si="81"/>
        <v>0</v>
      </c>
      <c r="I546" s="145">
        <f t="shared" si="81"/>
        <v>1743.6</v>
      </c>
      <c r="J546" s="136">
        <f t="shared" si="81"/>
        <v>1743.6</v>
      </c>
    </row>
    <row r="547" spans="1:10" ht="47.25" customHeight="1" x14ac:dyDescent="0.3">
      <c r="B547" s="67" t="s">
        <v>99</v>
      </c>
      <c r="C547" s="61" t="s">
        <v>49</v>
      </c>
      <c r="D547" s="62" t="s">
        <v>7</v>
      </c>
      <c r="E547" s="62" t="s">
        <v>11</v>
      </c>
      <c r="F547" s="114" t="s">
        <v>296</v>
      </c>
      <c r="G547" s="62"/>
      <c r="H547" s="145">
        <f>H548+H549</f>
        <v>0</v>
      </c>
      <c r="I547" s="145">
        <f>I548+I549</f>
        <v>1743.6</v>
      </c>
      <c r="J547" s="136">
        <f>J548+J549</f>
        <v>1743.6</v>
      </c>
    </row>
    <row r="548" spans="1:10" ht="44.25" customHeight="1" x14ac:dyDescent="0.3">
      <c r="B548" s="167" t="s">
        <v>578</v>
      </c>
      <c r="C548" s="61" t="s">
        <v>49</v>
      </c>
      <c r="D548" s="62" t="s">
        <v>7</v>
      </c>
      <c r="E548" s="62" t="s">
        <v>11</v>
      </c>
      <c r="F548" s="114" t="s">
        <v>296</v>
      </c>
      <c r="G548" s="62" t="s">
        <v>86</v>
      </c>
      <c r="H548" s="78"/>
      <c r="I548" s="145">
        <v>1675.8</v>
      </c>
      <c r="J548" s="136">
        <v>1675.8</v>
      </c>
    </row>
    <row r="549" spans="1:10" ht="60" customHeight="1" x14ac:dyDescent="0.3">
      <c r="B549" s="67" t="s">
        <v>111</v>
      </c>
      <c r="C549" s="61" t="s">
        <v>49</v>
      </c>
      <c r="D549" s="62" t="s">
        <v>7</v>
      </c>
      <c r="E549" s="62" t="s">
        <v>11</v>
      </c>
      <c r="F549" s="114" t="s">
        <v>296</v>
      </c>
      <c r="G549" s="62" t="s">
        <v>87</v>
      </c>
      <c r="H549" s="78"/>
      <c r="I549" s="145">
        <v>67.8</v>
      </c>
      <c r="J549" s="136">
        <v>67.8</v>
      </c>
    </row>
    <row r="550" spans="1:10" ht="73.5" customHeight="1" x14ac:dyDescent="0.2">
      <c r="A550" s="18" t="s">
        <v>179</v>
      </c>
      <c r="B550" s="163" t="s">
        <v>69</v>
      </c>
      <c r="C550" s="14" t="s">
        <v>70</v>
      </c>
      <c r="D550" s="86"/>
      <c r="E550" s="86"/>
      <c r="F550" s="86"/>
      <c r="G550" s="86"/>
      <c r="H550" s="142">
        <f>H551+H559</f>
        <v>0</v>
      </c>
      <c r="I550" s="142">
        <f>I551+I559</f>
        <v>106618.19999999998</v>
      </c>
      <c r="J550" s="142">
        <f>J551+J559</f>
        <v>110513.2</v>
      </c>
    </row>
    <row r="551" spans="1:10" ht="18.75" x14ac:dyDescent="0.3">
      <c r="B551" s="10" t="s">
        <v>0</v>
      </c>
      <c r="C551" s="5" t="s">
        <v>70</v>
      </c>
      <c r="D551" s="7" t="s">
        <v>7</v>
      </c>
      <c r="E551" s="7"/>
      <c r="F551" s="7"/>
      <c r="G551" s="3"/>
      <c r="H551" s="136">
        <f>H552</f>
        <v>0</v>
      </c>
      <c r="I551" s="136">
        <f>I552</f>
        <v>723.6</v>
      </c>
      <c r="J551" s="136">
        <f>J552</f>
        <v>723.6</v>
      </c>
    </row>
    <row r="552" spans="1:10" ht="26.25" customHeight="1" x14ac:dyDescent="0.3">
      <c r="B552" s="159" t="s">
        <v>399</v>
      </c>
      <c r="C552" s="5" t="s">
        <v>70</v>
      </c>
      <c r="D552" s="1" t="s">
        <v>7</v>
      </c>
      <c r="E552" s="1" t="s">
        <v>7</v>
      </c>
      <c r="F552" s="1"/>
      <c r="G552" s="5"/>
      <c r="H552" s="58">
        <f t="shared" ref="H552:J555" si="82">H553</f>
        <v>0</v>
      </c>
      <c r="I552" s="58">
        <f t="shared" si="82"/>
        <v>723.6</v>
      </c>
      <c r="J552" s="136">
        <f t="shared" si="82"/>
        <v>723.6</v>
      </c>
    </row>
    <row r="553" spans="1:10" ht="34.5" customHeight="1" x14ac:dyDescent="0.3">
      <c r="B553" s="72" t="s">
        <v>130</v>
      </c>
      <c r="C553" s="5" t="s">
        <v>70</v>
      </c>
      <c r="D553" s="1" t="s">
        <v>7</v>
      </c>
      <c r="E553" s="1" t="s">
        <v>7</v>
      </c>
      <c r="F553" s="1" t="s">
        <v>287</v>
      </c>
      <c r="G553" s="5"/>
      <c r="H553" s="58">
        <f t="shared" si="82"/>
        <v>0</v>
      </c>
      <c r="I553" s="58">
        <f t="shared" si="82"/>
        <v>723.6</v>
      </c>
      <c r="J553" s="136">
        <f t="shared" si="82"/>
        <v>723.6</v>
      </c>
    </row>
    <row r="554" spans="1:10" ht="82.5" customHeight="1" x14ac:dyDescent="0.3">
      <c r="B554" s="71" t="s">
        <v>128</v>
      </c>
      <c r="C554" s="5" t="s">
        <v>70</v>
      </c>
      <c r="D554" s="1" t="s">
        <v>7</v>
      </c>
      <c r="E554" s="1" t="s">
        <v>7</v>
      </c>
      <c r="F554" s="1" t="s">
        <v>306</v>
      </c>
      <c r="G554" s="5"/>
      <c r="H554" s="58">
        <f>H555+H557</f>
        <v>0</v>
      </c>
      <c r="I554" s="58">
        <f>I555+I557</f>
        <v>723.6</v>
      </c>
      <c r="J554" s="136">
        <f>J555+J557</f>
        <v>723.6</v>
      </c>
    </row>
    <row r="555" spans="1:10" ht="87.75" customHeight="1" x14ac:dyDescent="0.3">
      <c r="B555" s="72" t="s">
        <v>174</v>
      </c>
      <c r="C555" s="5" t="s">
        <v>70</v>
      </c>
      <c r="D555" s="8" t="s">
        <v>7</v>
      </c>
      <c r="E555" s="1" t="s">
        <v>7</v>
      </c>
      <c r="F555" s="8" t="s">
        <v>308</v>
      </c>
      <c r="G555" s="23"/>
      <c r="H555" s="136">
        <f t="shared" si="82"/>
        <v>0</v>
      </c>
      <c r="I555" s="136">
        <f t="shared" si="82"/>
        <v>690.1</v>
      </c>
      <c r="J555" s="136">
        <f t="shared" si="82"/>
        <v>690.1</v>
      </c>
    </row>
    <row r="556" spans="1:10" ht="62.25" customHeight="1" x14ac:dyDescent="0.3">
      <c r="B556" s="67" t="s">
        <v>111</v>
      </c>
      <c r="C556" s="5" t="s">
        <v>70</v>
      </c>
      <c r="D556" s="23" t="s">
        <v>7</v>
      </c>
      <c r="E556" s="5" t="s">
        <v>7</v>
      </c>
      <c r="F556" s="8" t="s">
        <v>308</v>
      </c>
      <c r="G556" s="23" t="s">
        <v>87</v>
      </c>
      <c r="H556" s="51"/>
      <c r="I556" s="136">
        <v>690.1</v>
      </c>
      <c r="J556" s="136">
        <v>690.1</v>
      </c>
    </row>
    <row r="557" spans="1:10" ht="175.5" customHeight="1" x14ac:dyDescent="0.3">
      <c r="B557" s="67" t="s">
        <v>410</v>
      </c>
      <c r="C557" s="5" t="s">
        <v>70</v>
      </c>
      <c r="D557" s="23" t="s">
        <v>7</v>
      </c>
      <c r="E557" s="5" t="s">
        <v>7</v>
      </c>
      <c r="F557" s="8" t="s">
        <v>411</v>
      </c>
      <c r="G557" s="23"/>
      <c r="H557" s="136">
        <f>H558</f>
        <v>0</v>
      </c>
      <c r="I557" s="136">
        <f>I558</f>
        <v>33.5</v>
      </c>
      <c r="J557" s="136">
        <f>J558</f>
        <v>33.5</v>
      </c>
    </row>
    <row r="558" spans="1:10" ht="62.25" customHeight="1" x14ac:dyDescent="0.3">
      <c r="B558" s="67" t="s">
        <v>111</v>
      </c>
      <c r="C558" s="5" t="s">
        <v>70</v>
      </c>
      <c r="D558" s="23" t="s">
        <v>7</v>
      </c>
      <c r="E558" s="5" t="s">
        <v>7</v>
      </c>
      <c r="F558" s="8" t="s">
        <v>411</v>
      </c>
      <c r="G558" s="23" t="s">
        <v>87</v>
      </c>
      <c r="H558" s="51"/>
      <c r="I558" s="136">
        <v>33.5</v>
      </c>
      <c r="J558" s="136">
        <v>33.5</v>
      </c>
    </row>
    <row r="559" spans="1:10" ht="35.25" customHeight="1" x14ac:dyDescent="0.2">
      <c r="B559" s="11" t="s">
        <v>28</v>
      </c>
      <c r="C559" s="3" t="s">
        <v>70</v>
      </c>
      <c r="D559" s="4" t="s">
        <v>23</v>
      </c>
      <c r="E559" s="4"/>
      <c r="F559" s="4"/>
      <c r="G559" s="4"/>
      <c r="H559" s="146">
        <f>H560+H575</f>
        <v>0</v>
      </c>
      <c r="I559" s="146">
        <f>I560+I575</f>
        <v>105894.59999999998</v>
      </c>
      <c r="J559" s="146">
        <f>J560+J575</f>
        <v>109789.59999999999</v>
      </c>
    </row>
    <row r="560" spans="1:10" ht="33.75" customHeight="1" x14ac:dyDescent="0.3">
      <c r="B560" s="161" t="s">
        <v>55</v>
      </c>
      <c r="C560" s="5" t="s">
        <v>70</v>
      </c>
      <c r="D560" s="6" t="s">
        <v>23</v>
      </c>
      <c r="E560" s="6" t="s">
        <v>10</v>
      </c>
      <c r="F560" s="23"/>
      <c r="G560" s="23"/>
      <c r="H560" s="136">
        <f>H562</f>
        <v>0</v>
      </c>
      <c r="I560" s="136">
        <f>I562</f>
        <v>95690.89999999998</v>
      </c>
      <c r="J560" s="136">
        <f>J562</f>
        <v>99585.9</v>
      </c>
    </row>
    <row r="561" spans="2:10" ht="54.75" customHeight="1" x14ac:dyDescent="0.3">
      <c r="B561" s="154" t="s">
        <v>197</v>
      </c>
      <c r="C561" s="5" t="s">
        <v>70</v>
      </c>
      <c r="D561" s="6" t="s">
        <v>23</v>
      </c>
      <c r="E561" s="6" t="s">
        <v>10</v>
      </c>
      <c r="F561" s="23" t="s">
        <v>291</v>
      </c>
      <c r="G561" s="23"/>
      <c r="H561" s="136">
        <f>H562</f>
        <v>0</v>
      </c>
      <c r="I561" s="136">
        <f>I562</f>
        <v>95690.89999999998</v>
      </c>
      <c r="J561" s="136">
        <f>J562</f>
        <v>99585.9</v>
      </c>
    </row>
    <row r="562" spans="2:10" ht="45" customHeight="1" x14ac:dyDescent="0.3">
      <c r="B562" s="161" t="s">
        <v>110</v>
      </c>
      <c r="C562" s="5" t="s">
        <v>70</v>
      </c>
      <c r="D562" s="23" t="s">
        <v>23</v>
      </c>
      <c r="E562" s="23" t="s">
        <v>10</v>
      </c>
      <c r="F562" s="23" t="s">
        <v>298</v>
      </c>
      <c r="G562" s="23"/>
      <c r="H562" s="136">
        <f>H565+H567+H569+H571+H563</f>
        <v>0</v>
      </c>
      <c r="I562" s="136">
        <f>I565+I567+I569+I571+I563</f>
        <v>95690.89999999998</v>
      </c>
      <c r="J562" s="136">
        <f>J573+J565+J567+J569+J571+J563</f>
        <v>99585.9</v>
      </c>
    </row>
    <row r="563" spans="2:10" ht="221.25" customHeight="1" x14ac:dyDescent="0.3">
      <c r="B563" s="87" t="s">
        <v>478</v>
      </c>
      <c r="C563" s="5" t="s">
        <v>70</v>
      </c>
      <c r="D563" s="6" t="s">
        <v>23</v>
      </c>
      <c r="E563" s="6" t="s">
        <v>10</v>
      </c>
      <c r="F563" s="23" t="s">
        <v>303</v>
      </c>
      <c r="H563" s="136">
        <f>H564</f>
        <v>0</v>
      </c>
      <c r="I563" s="136">
        <f>I564</f>
        <v>5.2</v>
      </c>
      <c r="J563" s="136">
        <f>J564</f>
        <v>5.2</v>
      </c>
    </row>
    <row r="564" spans="2:10" ht="45" customHeight="1" x14ac:dyDescent="0.3">
      <c r="B564" s="161" t="s">
        <v>194</v>
      </c>
      <c r="C564" s="5" t="s">
        <v>70</v>
      </c>
      <c r="D564" s="6" t="s">
        <v>23</v>
      </c>
      <c r="E564" s="6" t="s">
        <v>10</v>
      </c>
      <c r="F564" s="23" t="s">
        <v>303</v>
      </c>
      <c r="G564" s="25">
        <v>360</v>
      </c>
      <c r="H564" s="54"/>
      <c r="I564" s="136">
        <v>5.2</v>
      </c>
      <c r="J564" s="136">
        <v>5.2</v>
      </c>
    </row>
    <row r="565" spans="2:10" ht="187.5" x14ac:dyDescent="0.3">
      <c r="B565" s="75" t="s">
        <v>479</v>
      </c>
      <c r="C565" s="5" t="s">
        <v>70</v>
      </c>
      <c r="D565" s="23" t="s">
        <v>23</v>
      </c>
      <c r="E565" s="23" t="s">
        <v>10</v>
      </c>
      <c r="F565" s="23" t="s">
        <v>299</v>
      </c>
      <c r="G565" s="23"/>
      <c r="H565" s="136">
        <f>H566</f>
        <v>0</v>
      </c>
      <c r="I565" s="136">
        <f>I566</f>
        <v>57489.599999999999</v>
      </c>
      <c r="J565" s="136">
        <f>J566</f>
        <v>59789.5</v>
      </c>
    </row>
    <row r="566" spans="2:10" ht="53.25" customHeight="1" x14ac:dyDescent="0.3">
      <c r="B566" s="208" t="s">
        <v>397</v>
      </c>
      <c r="C566" s="5" t="s">
        <v>70</v>
      </c>
      <c r="D566" s="23" t="s">
        <v>23</v>
      </c>
      <c r="E566" s="23" t="s">
        <v>10</v>
      </c>
      <c r="F566" s="23" t="s">
        <v>299</v>
      </c>
      <c r="G566" s="23" t="s">
        <v>396</v>
      </c>
      <c r="H566" s="54"/>
      <c r="I566" s="136">
        <v>57489.599999999999</v>
      </c>
      <c r="J566" s="136">
        <v>59789.5</v>
      </c>
    </row>
    <row r="567" spans="2:10" ht="100.5" customHeight="1" x14ac:dyDescent="0.3">
      <c r="B567" s="153" t="s">
        <v>480</v>
      </c>
      <c r="C567" s="5" t="s">
        <v>70</v>
      </c>
      <c r="D567" s="23" t="s">
        <v>23</v>
      </c>
      <c r="E567" s="23" t="s">
        <v>10</v>
      </c>
      <c r="F567" s="23" t="s">
        <v>300</v>
      </c>
      <c r="G567" s="23"/>
      <c r="H567" s="136">
        <f>H568</f>
        <v>0</v>
      </c>
      <c r="I567" s="136">
        <f>I568</f>
        <v>37083.300000000003</v>
      </c>
      <c r="J567" s="136">
        <f>J568</f>
        <v>38567.9</v>
      </c>
    </row>
    <row r="568" spans="2:10" ht="52.5" customHeight="1" x14ac:dyDescent="0.3">
      <c r="B568" s="208" t="s">
        <v>397</v>
      </c>
      <c r="C568" s="5" t="s">
        <v>70</v>
      </c>
      <c r="D568" s="23" t="s">
        <v>23</v>
      </c>
      <c r="E568" s="23" t="s">
        <v>10</v>
      </c>
      <c r="F568" s="23" t="s">
        <v>300</v>
      </c>
      <c r="G568" s="23" t="s">
        <v>396</v>
      </c>
      <c r="H568" s="54"/>
      <c r="I568" s="136">
        <v>37083.300000000003</v>
      </c>
      <c r="J568" s="136">
        <v>38567.9</v>
      </c>
    </row>
    <row r="569" spans="2:10" ht="106.5" customHeight="1" x14ac:dyDescent="0.3">
      <c r="B569" s="161" t="s">
        <v>464</v>
      </c>
      <c r="C569" s="5" t="s">
        <v>70</v>
      </c>
      <c r="D569" s="23" t="s">
        <v>23</v>
      </c>
      <c r="E569" s="23" t="s">
        <v>10</v>
      </c>
      <c r="F569" s="23" t="s">
        <v>301</v>
      </c>
      <c r="G569" s="23"/>
      <c r="H569" s="136">
        <f>H570</f>
        <v>0</v>
      </c>
      <c r="I569" s="136">
        <f>I570</f>
        <v>408.9</v>
      </c>
      <c r="J569" s="136">
        <f>J570</f>
        <v>425.3</v>
      </c>
    </row>
    <row r="570" spans="2:10" ht="50.25" customHeight="1" x14ac:dyDescent="0.3">
      <c r="B570" s="208" t="s">
        <v>397</v>
      </c>
      <c r="C570" s="5" t="s">
        <v>70</v>
      </c>
      <c r="D570" s="23" t="s">
        <v>23</v>
      </c>
      <c r="E570" s="23" t="s">
        <v>10</v>
      </c>
      <c r="F570" s="23" t="s">
        <v>301</v>
      </c>
      <c r="G570" s="23" t="s">
        <v>396</v>
      </c>
      <c r="H570" s="54"/>
      <c r="I570" s="136">
        <v>408.9</v>
      </c>
      <c r="J570" s="136">
        <v>425.3</v>
      </c>
    </row>
    <row r="571" spans="2:10" ht="141" customHeight="1" x14ac:dyDescent="0.3">
      <c r="B571" s="161" t="s">
        <v>467</v>
      </c>
      <c r="C571" s="5" t="s">
        <v>70</v>
      </c>
      <c r="D571" s="23" t="s">
        <v>23</v>
      </c>
      <c r="E571" s="23" t="s">
        <v>10</v>
      </c>
      <c r="F571" s="23" t="s">
        <v>302</v>
      </c>
      <c r="G571" s="23"/>
      <c r="H571" s="136">
        <f>H572</f>
        <v>0</v>
      </c>
      <c r="I571" s="136">
        <f>I572</f>
        <v>703.9</v>
      </c>
      <c r="J571" s="136">
        <f>J572</f>
        <v>732</v>
      </c>
    </row>
    <row r="572" spans="2:10" ht="48.75" customHeight="1" x14ac:dyDescent="0.3">
      <c r="B572" s="208" t="s">
        <v>397</v>
      </c>
      <c r="C572" s="5" t="s">
        <v>70</v>
      </c>
      <c r="D572" s="23" t="s">
        <v>23</v>
      </c>
      <c r="E572" s="23" t="s">
        <v>10</v>
      </c>
      <c r="F572" s="23" t="s">
        <v>302</v>
      </c>
      <c r="G572" s="23" t="s">
        <v>396</v>
      </c>
      <c r="H572" s="54"/>
      <c r="I572" s="136">
        <v>703.9</v>
      </c>
      <c r="J572" s="136">
        <v>732</v>
      </c>
    </row>
    <row r="573" spans="2:10" ht="312" customHeight="1" x14ac:dyDescent="0.3">
      <c r="B573" s="204" t="s">
        <v>584</v>
      </c>
      <c r="C573" s="5" t="s">
        <v>70</v>
      </c>
      <c r="D573" s="23" t="s">
        <v>23</v>
      </c>
      <c r="E573" s="23" t="s">
        <v>10</v>
      </c>
      <c r="F573" s="23" t="s">
        <v>558</v>
      </c>
      <c r="G573" s="23"/>
      <c r="H573" s="136">
        <f>H574</f>
        <v>0</v>
      </c>
      <c r="I573" s="136">
        <f>I574</f>
        <v>0</v>
      </c>
      <c r="J573" s="136">
        <f>J574</f>
        <v>66</v>
      </c>
    </row>
    <row r="574" spans="2:10" ht="30.75" customHeight="1" x14ac:dyDescent="0.3">
      <c r="B574" s="204" t="s">
        <v>194</v>
      </c>
      <c r="C574" s="5" t="s">
        <v>70</v>
      </c>
      <c r="D574" s="23" t="s">
        <v>23</v>
      </c>
      <c r="E574" s="23" t="s">
        <v>10</v>
      </c>
      <c r="F574" s="23" t="s">
        <v>558</v>
      </c>
      <c r="G574" s="23" t="s">
        <v>193</v>
      </c>
      <c r="H574" s="54"/>
      <c r="I574" s="136">
        <v>0</v>
      </c>
      <c r="J574" s="136">
        <v>66</v>
      </c>
    </row>
    <row r="575" spans="2:10" ht="43.5" customHeight="1" x14ac:dyDescent="0.3">
      <c r="B575" s="161" t="s">
        <v>83</v>
      </c>
      <c r="C575" s="5" t="s">
        <v>70</v>
      </c>
      <c r="D575" s="23" t="s">
        <v>23</v>
      </c>
      <c r="E575" s="23" t="s">
        <v>4</v>
      </c>
      <c r="F575" s="23"/>
      <c r="G575" s="23"/>
      <c r="H575" s="136">
        <f>H582+H576</f>
        <v>0</v>
      </c>
      <c r="I575" s="136">
        <f>I582+I576</f>
        <v>10203.699999999999</v>
      </c>
      <c r="J575" s="136">
        <f>J582+J576</f>
        <v>10203.699999999999</v>
      </c>
    </row>
    <row r="576" spans="2:10" ht="31.5" customHeight="1" x14ac:dyDescent="0.3">
      <c r="B576" s="72" t="s">
        <v>130</v>
      </c>
      <c r="C576" s="5" t="s">
        <v>70</v>
      </c>
      <c r="D576" s="23" t="s">
        <v>23</v>
      </c>
      <c r="E576" s="23" t="s">
        <v>4</v>
      </c>
      <c r="F576" s="23" t="s">
        <v>287</v>
      </c>
      <c r="G576" s="23"/>
      <c r="H576" s="136">
        <f t="shared" ref="H576:J577" si="83">H577</f>
        <v>0</v>
      </c>
      <c r="I576" s="136">
        <f t="shared" si="83"/>
        <v>640.79999999999995</v>
      </c>
      <c r="J576" s="136">
        <f t="shared" si="83"/>
        <v>640.79999999999995</v>
      </c>
    </row>
    <row r="577" spans="1:15" ht="85.5" customHeight="1" x14ac:dyDescent="0.3">
      <c r="B577" s="71" t="s">
        <v>128</v>
      </c>
      <c r="C577" s="5" t="s">
        <v>70</v>
      </c>
      <c r="D577" s="1" t="s">
        <v>23</v>
      </c>
      <c r="E577" s="1" t="s">
        <v>4</v>
      </c>
      <c r="F577" s="1" t="s">
        <v>306</v>
      </c>
      <c r="G577" s="23"/>
      <c r="H577" s="136">
        <f t="shared" si="83"/>
        <v>0</v>
      </c>
      <c r="I577" s="136">
        <f t="shared" si="83"/>
        <v>640.79999999999995</v>
      </c>
      <c r="J577" s="136">
        <f t="shared" si="83"/>
        <v>640.79999999999995</v>
      </c>
    </row>
    <row r="578" spans="1:15" ht="112.5" x14ac:dyDescent="0.3">
      <c r="B578" s="72" t="s">
        <v>605</v>
      </c>
      <c r="C578" s="61" t="s">
        <v>70</v>
      </c>
      <c r="D578" s="66" t="s">
        <v>23</v>
      </c>
      <c r="E578" s="66" t="s">
        <v>4</v>
      </c>
      <c r="F578" s="66" t="s">
        <v>307</v>
      </c>
      <c r="G578" s="66"/>
      <c r="H578" s="136">
        <f>H579+H580</f>
        <v>0</v>
      </c>
      <c r="I578" s="136">
        <f>I579+I580</f>
        <v>640.79999999999995</v>
      </c>
      <c r="J578" s="136">
        <f>J579+J580</f>
        <v>640.79999999999995</v>
      </c>
      <c r="K578" s="278"/>
      <c r="L578" s="278"/>
      <c r="M578" s="278"/>
      <c r="N578" s="278"/>
      <c r="O578" s="278"/>
    </row>
    <row r="579" spans="1:15" ht="51" customHeight="1" x14ac:dyDescent="0.3">
      <c r="B579" s="167" t="s">
        <v>578</v>
      </c>
      <c r="C579" s="61" t="s">
        <v>70</v>
      </c>
      <c r="D579" s="66" t="s">
        <v>23</v>
      </c>
      <c r="E579" s="66" t="s">
        <v>4</v>
      </c>
      <c r="F579" s="66" t="s">
        <v>307</v>
      </c>
      <c r="G579" s="66" t="s">
        <v>86</v>
      </c>
      <c r="H579" s="54"/>
      <c r="I579" s="136">
        <v>558.79999999999995</v>
      </c>
      <c r="J579" s="136">
        <v>558.79999999999995</v>
      </c>
    </row>
    <row r="580" spans="1:15" ht="63" customHeight="1" x14ac:dyDescent="0.3">
      <c r="B580" s="67" t="s">
        <v>111</v>
      </c>
      <c r="C580" s="61" t="s">
        <v>70</v>
      </c>
      <c r="D580" s="66" t="s">
        <v>23</v>
      </c>
      <c r="E580" s="66" t="s">
        <v>4</v>
      </c>
      <c r="F580" s="66" t="s">
        <v>307</v>
      </c>
      <c r="G580" s="66" t="s">
        <v>87</v>
      </c>
      <c r="H580" s="54"/>
      <c r="I580" s="136">
        <v>82</v>
      </c>
      <c r="J580" s="136">
        <v>82</v>
      </c>
    </row>
    <row r="581" spans="1:15" ht="55.5" customHeight="1" x14ac:dyDescent="0.3">
      <c r="B581" s="154" t="s">
        <v>172</v>
      </c>
      <c r="C581" s="5" t="s">
        <v>70</v>
      </c>
      <c r="D581" s="23" t="s">
        <v>23</v>
      </c>
      <c r="E581" s="23" t="s">
        <v>4</v>
      </c>
      <c r="F581" s="23" t="s">
        <v>291</v>
      </c>
      <c r="G581" s="23"/>
      <c r="H581" s="136">
        <f>H582</f>
        <v>0</v>
      </c>
      <c r="I581" s="136">
        <f>I582</f>
        <v>9562.9</v>
      </c>
      <c r="J581" s="136">
        <f>J582</f>
        <v>9562.9</v>
      </c>
    </row>
    <row r="582" spans="1:15" ht="42.75" customHeight="1" x14ac:dyDescent="0.3">
      <c r="B582" s="161" t="s">
        <v>110</v>
      </c>
      <c r="C582" s="5" t="s">
        <v>70</v>
      </c>
      <c r="D582" s="23" t="s">
        <v>23</v>
      </c>
      <c r="E582" s="23" t="s">
        <v>4</v>
      </c>
      <c r="F582" s="23" t="s">
        <v>298</v>
      </c>
      <c r="G582" s="23"/>
      <c r="H582" s="136">
        <f>H583+H586</f>
        <v>0</v>
      </c>
      <c r="I582" s="136">
        <f>I583+I586</f>
        <v>9562.9</v>
      </c>
      <c r="J582" s="136">
        <f>J583+J586</f>
        <v>9562.9</v>
      </c>
    </row>
    <row r="583" spans="1:15" ht="102" customHeight="1" x14ac:dyDescent="0.3">
      <c r="B583" s="159" t="s">
        <v>465</v>
      </c>
      <c r="C583" s="5" t="s">
        <v>70</v>
      </c>
      <c r="D583" s="23" t="s">
        <v>23</v>
      </c>
      <c r="E583" s="23" t="s">
        <v>4</v>
      </c>
      <c r="F583" s="23" t="s">
        <v>304</v>
      </c>
      <c r="G583" s="23"/>
      <c r="H583" s="136">
        <f>H584+H585</f>
        <v>0</v>
      </c>
      <c r="I583" s="136">
        <f>I584+I585</f>
        <v>7804.5</v>
      </c>
      <c r="J583" s="136">
        <f>J584+J585</f>
        <v>7804.5</v>
      </c>
    </row>
    <row r="584" spans="1:15" ht="51" customHeight="1" x14ac:dyDescent="0.3">
      <c r="B584" s="153" t="s">
        <v>578</v>
      </c>
      <c r="C584" s="5" t="s">
        <v>70</v>
      </c>
      <c r="D584" s="23" t="s">
        <v>23</v>
      </c>
      <c r="E584" s="23" t="s">
        <v>4</v>
      </c>
      <c r="F584" s="23" t="s">
        <v>304</v>
      </c>
      <c r="G584" s="23" t="s">
        <v>86</v>
      </c>
      <c r="H584" s="54"/>
      <c r="I584" s="136">
        <v>6902.5</v>
      </c>
      <c r="J584" s="136">
        <v>6902.5</v>
      </c>
    </row>
    <row r="585" spans="1:15" ht="63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304</v>
      </c>
      <c r="G585" s="23" t="s">
        <v>87</v>
      </c>
      <c r="H585" s="54"/>
      <c r="I585" s="136">
        <v>902</v>
      </c>
      <c r="J585" s="136">
        <v>902</v>
      </c>
    </row>
    <row r="586" spans="1:15" ht="309" customHeight="1" x14ac:dyDescent="0.3">
      <c r="B586" s="88" t="s">
        <v>466</v>
      </c>
      <c r="C586" s="5" t="s">
        <v>70</v>
      </c>
      <c r="D586" s="23" t="s">
        <v>23</v>
      </c>
      <c r="E586" s="23" t="s">
        <v>4</v>
      </c>
      <c r="F586" s="23" t="s">
        <v>305</v>
      </c>
      <c r="G586" s="23"/>
      <c r="H586" s="136">
        <f>H587+H588</f>
        <v>0</v>
      </c>
      <c r="I586" s="136">
        <f>I587+I588</f>
        <v>1758.4</v>
      </c>
      <c r="J586" s="136">
        <f>J587+J588</f>
        <v>1758.4</v>
      </c>
    </row>
    <row r="587" spans="1:15" ht="50.25" customHeight="1" x14ac:dyDescent="0.3">
      <c r="B587" s="153" t="s">
        <v>578</v>
      </c>
      <c r="C587" s="5" t="s">
        <v>70</v>
      </c>
      <c r="D587" s="23" t="s">
        <v>23</v>
      </c>
      <c r="E587" s="23" t="s">
        <v>4</v>
      </c>
      <c r="F587" s="23" t="s">
        <v>305</v>
      </c>
      <c r="G587" s="23" t="s">
        <v>86</v>
      </c>
      <c r="H587" s="54"/>
      <c r="I587" s="136">
        <v>1430.4</v>
      </c>
      <c r="J587" s="136">
        <v>1430.4</v>
      </c>
    </row>
    <row r="588" spans="1:15" ht="64.5" customHeight="1" x14ac:dyDescent="0.3">
      <c r="B588" s="159" t="s">
        <v>111</v>
      </c>
      <c r="C588" s="5" t="s">
        <v>70</v>
      </c>
      <c r="D588" s="23" t="s">
        <v>23</v>
      </c>
      <c r="E588" s="23" t="s">
        <v>4</v>
      </c>
      <c r="F588" s="23" t="s">
        <v>305</v>
      </c>
      <c r="G588" s="23" t="s">
        <v>87</v>
      </c>
      <c r="H588" s="54"/>
      <c r="I588" s="145">
        <v>328</v>
      </c>
      <c r="J588" s="136">
        <v>328</v>
      </c>
    </row>
    <row r="589" spans="1:15" ht="37.5" customHeight="1" x14ac:dyDescent="0.3">
      <c r="A589" s="29" t="s">
        <v>180</v>
      </c>
      <c r="B589" s="124" t="s">
        <v>405</v>
      </c>
      <c r="C589" s="140"/>
      <c r="D589" s="122"/>
      <c r="E589" s="122"/>
      <c r="F589" s="122"/>
      <c r="G589" s="122"/>
      <c r="H589" s="125"/>
      <c r="I589" s="148">
        <f>I590</f>
        <v>30000</v>
      </c>
      <c r="J589" s="139">
        <f>J590</f>
        <v>60000</v>
      </c>
    </row>
    <row r="590" spans="1:15" ht="30.75" customHeight="1" x14ac:dyDescent="0.3">
      <c r="A590" s="25"/>
      <c r="B590" s="159" t="s">
        <v>405</v>
      </c>
      <c r="C590" s="5"/>
      <c r="D590" s="23"/>
      <c r="E590" s="23"/>
      <c r="F590" s="23"/>
      <c r="G590" s="23"/>
      <c r="H590" s="52"/>
      <c r="I590" s="145">
        <v>30000</v>
      </c>
      <c r="J590" s="136">
        <v>60000</v>
      </c>
    </row>
    <row r="591" spans="1:15" ht="21" customHeight="1" x14ac:dyDescent="0.3">
      <c r="B591" s="159"/>
      <c r="C591" s="5"/>
      <c r="D591" s="23"/>
      <c r="E591" s="23"/>
      <c r="F591" s="23"/>
      <c r="G591" s="23"/>
      <c r="H591" s="54"/>
      <c r="I591" s="130"/>
    </row>
    <row r="592" spans="1:15" ht="21" customHeight="1" x14ac:dyDescent="0.3">
      <c r="B592" s="159"/>
      <c r="C592" s="5"/>
      <c r="D592" s="23"/>
      <c r="E592" s="23"/>
      <c r="F592" s="23"/>
      <c r="G592" s="23"/>
      <c r="H592" s="54"/>
      <c r="I592" s="130"/>
    </row>
    <row r="593" spans="2:10" ht="37.5" customHeight="1" x14ac:dyDescent="0.3">
      <c r="B593" s="243" t="s">
        <v>613</v>
      </c>
      <c r="C593" s="244"/>
      <c r="I593" s="53"/>
      <c r="J593" s="53" t="s">
        <v>614</v>
      </c>
    </row>
    <row r="594" spans="2:10" ht="18.75" x14ac:dyDescent="0.3">
      <c r="B594" s="153"/>
    </row>
  </sheetData>
  <mergeCells count="25">
    <mergeCell ref="K578:O578"/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A16:J16"/>
    <mergeCell ref="A19:A21"/>
    <mergeCell ref="I18:J18"/>
    <mergeCell ref="H19:J19"/>
    <mergeCell ref="H20:I20"/>
    <mergeCell ref="J20:J21"/>
    <mergeCell ref="B593:C593"/>
    <mergeCell ref="D36:G36"/>
    <mergeCell ref="G19:G21"/>
    <mergeCell ref="F19:F21"/>
    <mergeCell ref="B19:B21"/>
    <mergeCell ref="C19:C21"/>
    <mergeCell ref="D19:D21"/>
    <mergeCell ref="E19:E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3" max="9" man="1"/>
    <brk id="5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2020-11-24T10:17:14Z</cp:lastPrinted>
  <dcterms:created xsi:type="dcterms:W3CDTF">2002-11-07T15:25:18Z</dcterms:created>
  <dcterms:modified xsi:type="dcterms:W3CDTF">2020-12-16T11:37:23Z</dcterms:modified>
</cp:coreProperties>
</file>